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\Javna naročila evidenca\Naročila 2021\Javna narocila 2025\13_ BIOKEMIJSKI ANALIZATOR 2025\"/>
    </mc:Choice>
  </mc:AlternateContent>
  <xr:revisionPtr revIDLastSave="0" documentId="13_ncr:1_{BC02E492-DED0-4A11-A566-F74EE49FA9F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redračun 1 " sheetId="1" r:id="rId1"/>
    <sheet name="predračun za uvoz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02" i="2" l="1"/>
  <c r="G101" i="2"/>
  <c r="G100" i="2"/>
  <c r="G99" i="2"/>
  <c r="G98" i="2"/>
  <c r="G97" i="2"/>
  <c r="G96" i="2"/>
  <c r="G95" i="2"/>
  <c r="G94" i="2"/>
  <c r="G93" i="2"/>
  <c r="G92" i="2"/>
  <c r="G91" i="2"/>
  <c r="G90" i="2"/>
  <c r="G89" i="2"/>
  <c r="G88" i="2"/>
  <c r="G87" i="2"/>
  <c r="G86" i="2"/>
  <c r="G85" i="2"/>
  <c r="G84" i="2"/>
  <c r="G83" i="2"/>
  <c r="G82" i="2"/>
  <c r="G81" i="2"/>
  <c r="G80" i="2"/>
  <c r="G79" i="2"/>
  <c r="G78" i="2"/>
  <c r="G77" i="2"/>
  <c r="G76" i="2"/>
  <c r="G75" i="2"/>
  <c r="G74" i="2"/>
  <c r="G72" i="2"/>
  <c r="G71" i="2"/>
  <c r="G70" i="2"/>
  <c r="G69" i="2"/>
  <c r="G68" i="2"/>
  <c r="G67" i="2"/>
  <c r="G66" i="2"/>
  <c r="G65" i="2"/>
  <c r="G64" i="2"/>
  <c r="G63" i="2"/>
  <c r="G62" i="2"/>
  <c r="G61" i="2"/>
  <c r="G60" i="2"/>
  <c r="G59" i="2"/>
  <c r="G58" i="2"/>
  <c r="G57" i="2"/>
  <c r="G56" i="2"/>
  <c r="G55" i="2"/>
  <c r="G54" i="2"/>
  <c r="G53" i="2"/>
  <c r="G52" i="2"/>
  <c r="G51" i="2"/>
  <c r="G50" i="2"/>
  <c r="G49" i="2"/>
  <c r="G48" i="2"/>
  <c r="G47" i="2"/>
  <c r="G46" i="2"/>
  <c r="G45" i="2"/>
  <c r="G44" i="2"/>
  <c r="G43" i="2"/>
  <c r="G42" i="2"/>
  <c r="G41" i="2"/>
  <c r="G40" i="2"/>
  <c r="G39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G7" i="2"/>
  <c r="G597" i="1" l="1"/>
  <c r="I597" i="1" s="1"/>
  <c r="G596" i="1"/>
  <c r="I596" i="1" s="1"/>
  <c r="G595" i="1"/>
  <c r="I595" i="1" s="1"/>
  <c r="G610" i="1"/>
  <c r="I610" i="1" s="1"/>
  <c r="G611" i="1"/>
  <c r="I611" i="1" s="1"/>
  <c r="G612" i="1"/>
  <c r="I612" i="1" s="1"/>
  <c r="G855" i="1"/>
  <c r="I855" i="1" s="1"/>
  <c r="G854" i="1"/>
  <c r="I854" i="1" s="1"/>
  <c r="G853" i="1"/>
  <c r="I853" i="1" s="1"/>
  <c r="G110" i="1"/>
  <c r="I110" i="1" s="1"/>
  <c r="G109" i="1"/>
  <c r="I109" i="1" s="1"/>
  <c r="G108" i="1"/>
  <c r="I108" i="1" s="1"/>
  <c r="G9" i="1"/>
  <c r="I9" i="1" s="1"/>
  <c r="G586" i="1"/>
  <c r="I586" i="1" s="1"/>
  <c r="G864" i="1"/>
  <c r="I864" i="1" s="1"/>
  <c r="G863" i="1"/>
  <c r="I863" i="1" s="1"/>
  <c r="G862" i="1"/>
  <c r="I862" i="1" s="1"/>
  <c r="G846" i="1"/>
  <c r="I846" i="1" s="1"/>
  <c r="G845" i="1"/>
  <c r="I845" i="1" s="1"/>
  <c r="G844" i="1"/>
  <c r="I844" i="1" s="1"/>
  <c r="G837" i="1"/>
  <c r="I837" i="1" s="1"/>
  <c r="G836" i="1"/>
  <c r="I836" i="1" s="1"/>
  <c r="G835" i="1"/>
  <c r="I835" i="1" s="1"/>
  <c r="G828" i="1"/>
  <c r="I828" i="1" s="1"/>
  <c r="G827" i="1"/>
  <c r="I827" i="1" s="1"/>
  <c r="G826" i="1"/>
  <c r="I826" i="1" s="1"/>
  <c r="G819" i="1"/>
  <c r="I819" i="1" s="1"/>
  <c r="G818" i="1"/>
  <c r="I818" i="1" s="1"/>
  <c r="G817" i="1"/>
  <c r="I817" i="1" s="1"/>
  <c r="G810" i="1"/>
  <c r="I810" i="1" s="1"/>
  <c r="G809" i="1"/>
  <c r="I809" i="1" s="1"/>
  <c r="G808" i="1"/>
  <c r="I808" i="1" s="1"/>
  <c r="G801" i="1"/>
  <c r="I801" i="1" s="1"/>
  <c r="G800" i="1"/>
  <c r="I800" i="1" s="1"/>
  <c r="G799" i="1"/>
  <c r="I799" i="1" s="1"/>
  <c r="G792" i="1"/>
  <c r="I792" i="1" s="1"/>
  <c r="G791" i="1"/>
  <c r="I791" i="1" s="1"/>
  <c r="G790" i="1"/>
  <c r="I790" i="1" s="1"/>
  <c r="G783" i="1"/>
  <c r="I783" i="1" s="1"/>
  <c r="G782" i="1"/>
  <c r="I782" i="1" s="1"/>
  <c r="G781" i="1"/>
  <c r="I781" i="1" s="1"/>
  <c r="G774" i="1"/>
  <c r="I774" i="1" s="1"/>
  <c r="G773" i="1"/>
  <c r="I773" i="1" s="1"/>
  <c r="G772" i="1"/>
  <c r="I772" i="1" s="1"/>
  <c r="G765" i="1"/>
  <c r="I765" i="1" s="1"/>
  <c r="G764" i="1"/>
  <c r="I764" i="1" s="1"/>
  <c r="G763" i="1"/>
  <c r="I763" i="1" s="1"/>
  <c r="G756" i="1"/>
  <c r="I756" i="1" s="1"/>
  <c r="G755" i="1"/>
  <c r="I755" i="1" s="1"/>
  <c r="G754" i="1"/>
  <c r="I754" i="1" s="1"/>
  <c r="G747" i="1"/>
  <c r="I747" i="1" s="1"/>
  <c r="G746" i="1"/>
  <c r="I746" i="1" s="1"/>
  <c r="G745" i="1"/>
  <c r="I745" i="1" s="1"/>
  <c r="I749" i="1" s="1"/>
  <c r="G738" i="1"/>
  <c r="I738" i="1" s="1"/>
  <c r="G737" i="1"/>
  <c r="I737" i="1" s="1"/>
  <c r="G736" i="1"/>
  <c r="I736" i="1" s="1"/>
  <c r="G729" i="1"/>
  <c r="I729" i="1" s="1"/>
  <c r="G728" i="1"/>
  <c r="I728" i="1" s="1"/>
  <c r="G727" i="1"/>
  <c r="I727" i="1" s="1"/>
  <c r="G720" i="1"/>
  <c r="I720" i="1" s="1"/>
  <c r="G719" i="1"/>
  <c r="I719" i="1" s="1"/>
  <c r="G718" i="1"/>
  <c r="I718" i="1" s="1"/>
  <c r="G711" i="1"/>
  <c r="I711" i="1" s="1"/>
  <c r="G710" i="1"/>
  <c r="I710" i="1" s="1"/>
  <c r="G709" i="1"/>
  <c r="I709" i="1" s="1"/>
  <c r="G702" i="1"/>
  <c r="I702" i="1" s="1"/>
  <c r="G701" i="1"/>
  <c r="I701" i="1" s="1"/>
  <c r="G700" i="1"/>
  <c r="I700" i="1" s="1"/>
  <c r="G693" i="1"/>
  <c r="I693" i="1" s="1"/>
  <c r="G692" i="1"/>
  <c r="I692" i="1" s="1"/>
  <c r="G691" i="1"/>
  <c r="I691" i="1" s="1"/>
  <c r="G684" i="1"/>
  <c r="I684" i="1" s="1"/>
  <c r="G683" i="1"/>
  <c r="I683" i="1" s="1"/>
  <c r="G682" i="1"/>
  <c r="I682" i="1" s="1"/>
  <c r="G675" i="1"/>
  <c r="I675" i="1" s="1"/>
  <c r="G674" i="1"/>
  <c r="I674" i="1" s="1"/>
  <c r="G673" i="1"/>
  <c r="I673" i="1" s="1"/>
  <c r="G666" i="1"/>
  <c r="I666" i="1" s="1"/>
  <c r="G665" i="1"/>
  <c r="I665" i="1" s="1"/>
  <c r="G664" i="1"/>
  <c r="I664" i="1" s="1"/>
  <c r="G657" i="1"/>
  <c r="I657" i="1" s="1"/>
  <c r="G656" i="1"/>
  <c r="I656" i="1" s="1"/>
  <c r="G655" i="1"/>
  <c r="I655" i="1" s="1"/>
  <c r="G648" i="1"/>
  <c r="I648" i="1" s="1"/>
  <c r="G647" i="1"/>
  <c r="I647" i="1" s="1"/>
  <c r="G646" i="1"/>
  <c r="I646" i="1" s="1"/>
  <c r="G639" i="1"/>
  <c r="I639" i="1" s="1"/>
  <c r="G638" i="1"/>
  <c r="I638" i="1" s="1"/>
  <c r="G637" i="1"/>
  <c r="I637" i="1" s="1"/>
  <c r="G630" i="1"/>
  <c r="I630" i="1" s="1"/>
  <c r="G629" i="1"/>
  <c r="I629" i="1" s="1"/>
  <c r="G628" i="1"/>
  <c r="I628" i="1" s="1"/>
  <c r="G621" i="1"/>
  <c r="I621" i="1" s="1"/>
  <c r="G620" i="1"/>
  <c r="I620" i="1" s="1"/>
  <c r="G619" i="1"/>
  <c r="I619" i="1" s="1"/>
  <c r="G588" i="1"/>
  <c r="I588" i="1" s="1"/>
  <c r="G587" i="1"/>
  <c r="I587" i="1" s="1"/>
  <c r="G579" i="1"/>
  <c r="I579" i="1" s="1"/>
  <c r="G578" i="1"/>
  <c r="I578" i="1" s="1"/>
  <c r="G577" i="1"/>
  <c r="I577" i="1" s="1"/>
  <c r="G570" i="1"/>
  <c r="I570" i="1" s="1"/>
  <c r="G569" i="1"/>
  <c r="I569" i="1" s="1"/>
  <c r="G568" i="1"/>
  <c r="I568" i="1" s="1"/>
  <c r="G561" i="1"/>
  <c r="I561" i="1" s="1"/>
  <c r="G560" i="1"/>
  <c r="I560" i="1" s="1"/>
  <c r="G559" i="1"/>
  <c r="I559" i="1" s="1"/>
  <c r="G552" i="1"/>
  <c r="I552" i="1" s="1"/>
  <c r="G551" i="1"/>
  <c r="I551" i="1" s="1"/>
  <c r="G550" i="1"/>
  <c r="I550" i="1" s="1"/>
  <c r="G543" i="1"/>
  <c r="I543" i="1" s="1"/>
  <c r="G542" i="1"/>
  <c r="I542" i="1" s="1"/>
  <c r="G541" i="1"/>
  <c r="I541" i="1" s="1"/>
  <c r="G534" i="1"/>
  <c r="I534" i="1" s="1"/>
  <c r="G533" i="1"/>
  <c r="I533" i="1" s="1"/>
  <c r="G532" i="1"/>
  <c r="I532" i="1" s="1"/>
  <c r="G525" i="1"/>
  <c r="I525" i="1" s="1"/>
  <c r="G524" i="1"/>
  <c r="I524" i="1" s="1"/>
  <c r="G523" i="1"/>
  <c r="I523" i="1" s="1"/>
  <c r="G516" i="1"/>
  <c r="I516" i="1" s="1"/>
  <c r="G515" i="1"/>
  <c r="I515" i="1" s="1"/>
  <c r="G514" i="1"/>
  <c r="I514" i="1" s="1"/>
  <c r="G507" i="1"/>
  <c r="I507" i="1" s="1"/>
  <c r="G506" i="1"/>
  <c r="I506" i="1" s="1"/>
  <c r="G505" i="1"/>
  <c r="I505" i="1" s="1"/>
  <c r="G498" i="1"/>
  <c r="I498" i="1" s="1"/>
  <c r="G497" i="1"/>
  <c r="I497" i="1" s="1"/>
  <c r="G496" i="1"/>
  <c r="I496" i="1" s="1"/>
  <c r="G489" i="1"/>
  <c r="I489" i="1" s="1"/>
  <c r="G488" i="1"/>
  <c r="I488" i="1" s="1"/>
  <c r="G487" i="1"/>
  <c r="I487" i="1" s="1"/>
  <c r="G480" i="1"/>
  <c r="I480" i="1" s="1"/>
  <c r="G479" i="1"/>
  <c r="I479" i="1" s="1"/>
  <c r="G478" i="1"/>
  <c r="I478" i="1" s="1"/>
  <c r="G471" i="1"/>
  <c r="I471" i="1" s="1"/>
  <c r="G470" i="1"/>
  <c r="I470" i="1" s="1"/>
  <c r="G469" i="1"/>
  <c r="I469" i="1" s="1"/>
  <c r="G462" i="1"/>
  <c r="I462" i="1" s="1"/>
  <c r="G461" i="1"/>
  <c r="I461" i="1" s="1"/>
  <c r="G460" i="1"/>
  <c r="I460" i="1" s="1"/>
  <c r="G453" i="1"/>
  <c r="I453" i="1" s="1"/>
  <c r="G452" i="1"/>
  <c r="I452" i="1" s="1"/>
  <c r="G451" i="1"/>
  <c r="I451" i="1" s="1"/>
  <c r="G444" i="1"/>
  <c r="I444" i="1" s="1"/>
  <c r="G443" i="1"/>
  <c r="I443" i="1" s="1"/>
  <c r="G442" i="1"/>
  <c r="I442" i="1" s="1"/>
  <c r="G435" i="1"/>
  <c r="I435" i="1" s="1"/>
  <c r="G434" i="1"/>
  <c r="I434" i="1" s="1"/>
  <c r="G433" i="1"/>
  <c r="I433" i="1" s="1"/>
  <c r="G426" i="1"/>
  <c r="I426" i="1" s="1"/>
  <c r="G425" i="1"/>
  <c r="I425" i="1" s="1"/>
  <c r="G424" i="1"/>
  <c r="I424" i="1" s="1"/>
  <c r="G417" i="1"/>
  <c r="I417" i="1" s="1"/>
  <c r="G416" i="1"/>
  <c r="I416" i="1" s="1"/>
  <c r="G415" i="1"/>
  <c r="I415" i="1" s="1"/>
  <c r="G408" i="1"/>
  <c r="I408" i="1" s="1"/>
  <c r="G407" i="1"/>
  <c r="I407" i="1" s="1"/>
  <c r="G406" i="1"/>
  <c r="I406" i="1" s="1"/>
  <c r="G399" i="1"/>
  <c r="I399" i="1" s="1"/>
  <c r="G398" i="1"/>
  <c r="I398" i="1" s="1"/>
  <c r="G397" i="1"/>
  <c r="I397" i="1" s="1"/>
  <c r="G390" i="1"/>
  <c r="I390" i="1" s="1"/>
  <c r="G389" i="1"/>
  <c r="I389" i="1" s="1"/>
  <c r="G388" i="1"/>
  <c r="I388" i="1" s="1"/>
  <c r="G381" i="1"/>
  <c r="I381" i="1" s="1"/>
  <c r="G380" i="1"/>
  <c r="I380" i="1" s="1"/>
  <c r="G379" i="1"/>
  <c r="I379" i="1" s="1"/>
  <c r="G372" i="1"/>
  <c r="I372" i="1" s="1"/>
  <c r="G371" i="1"/>
  <c r="I371" i="1" s="1"/>
  <c r="G370" i="1"/>
  <c r="I370" i="1" s="1"/>
  <c r="G363" i="1"/>
  <c r="I363" i="1" s="1"/>
  <c r="G362" i="1"/>
  <c r="I362" i="1" s="1"/>
  <c r="G361" i="1"/>
  <c r="I361" i="1" s="1"/>
  <c r="G354" i="1"/>
  <c r="I354" i="1" s="1"/>
  <c r="G353" i="1"/>
  <c r="I353" i="1" s="1"/>
  <c r="G352" i="1"/>
  <c r="I352" i="1" s="1"/>
  <c r="G345" i="1"/>
  <c r="I345" i="1" s="1"/>
  <c r="G344" i="1"/>
  <c r="I344" i="1" s="1"/>
  <c r="G343" i="1"/>
  <c r="I343" i="1" s="1"/>
  <c r="G336" i="1"/>
  <c r="I336" i="1" s="1"/>
  <c r="G335" i="1"/>
  <c r="I335" i="1" s="1"/>
  <c r="G334" i="1"/>
  <c r="I334" i="1" s="1"/>
  <c r="G327" i="1"/>
  <c r="I327" i="1" s="1"/>
  <c r="G326" i="1"/>
  <c r="I326" i="1" s="1"/>
  <c r="G325" i="1"/>
  <c r="I325" i="1" s="1"/>
  <c r="G318" i="1"/>
  <c r="I318" i="1" s="1"/>
  <c r="G317" i="1"/>
  <c r="I317" i="1" s="1"/>
  <c r="G316" i="1"/>
  <c r="I316" i="1" s="1"/>
  <c r="G309" i="1"/>
  <c r="I309" i="1" s="1"/>
  <c r="G308" i="1"/>
  <c r="I308" i="1" s="1"/>
  <c r="G307" i="1"/>
  <c r="I307" i="1" s="1"/>
  <c r="G300" i="1"/>
  <c r="I300" i="1" s="1"/>
  <c r="G299" i="1"/>
  <c r="I299" i="1" s="1"/>
  <c r="G298" i="1"/>
  <c r="I298" i="1" s="1"/>
  <c r="G291" i="1"/>
  <c r="I291" i="1" s="1"/>
  <c r="G290" i="1"/>
  <c r="I290" i="1" s="1"/>
  <c r="G289" i="1"/>
  <c r="I289" i="1" s="1"/>
  <c r="G282" i="1"/>
  <c r="I282" i="1" s="1"/>
  <c r="G281" i="1"/>
  <c r="I281" i="1" s="1"/>
  <c r="G280" i="1"/>
  <c r="I280" i="1" s="1"/>
  <c r="G273" i="1"/>
  <c r="I273" i="1" s="1"/>
  <c r="G272" i="1"/>
  <c r="I272" i="1" s="1"/>
  <c r="G271" i="1"/>
  <c r="I271" i="1" s="1"/>
  <c r="G264" i="1"/>
  <c r="I264" i="1" s="1"/>
  <c r="G263" i="1"/>
  <c r="I263" i="1" s="1"/>
  <c r="G262" i="1"/>
  <c r="I262" i="1" s="1"/>
  <c r="G255" i="1"/>
  <c r="I255" i="1" s="1"/>
  <c r="G254" i="1"/>
  <c r="I254" i="1" s="1"/>
  <c r="G253" i="1"/>
  <c r="I253" i="1" s="1"/>
  <c r="G246" i="1"/>
  <c r="I246" i="1" s="1"/>
  <c r="G245" i="1"/>
  <c r="I245" i="1" s="1"/>
  <c r="G244" i="1"/>
  <c r="I244" i="1" s="1"/>
  <c r="G237" i="1"/>
  <c r="I237" i="1" s="1"/>
  <c r="G236" i="1"/>
  <c r="I236" i="1" s="1"/>
  <c r="G235" i="1"/>
  <c r="I235" i="1" s="1"/>
  <c r="G228" i="1"/>
  <c r="I228" i="1" s="1"/>
  <c r="G227" i="1"/>
  <c r="I227" i="1" s="1"/>
  <c r="G226" i="1"/>
  <c r="I226" i="1" s="1"/>
  <c r="G219" i="1"/>
  <c r="I219" i="1" s="1"/>
  <c r="G218" i="1"/>
  <c r="I218" i="1" s="1"/>
  <c r="G217" i="1"/>
  <c r="I217" i="1" s="1"/>
  <c r="G210" i="1"/>
  <c r="I210" i="1" s="1"/>
  <c r="G209" i="1"/>
  <c r="I209" i="1" s="1"/>
  <c r="G208" i="1"/>
  <c r="I208" i="1" s="1"/>
  <c r="G201" i="1"/>
  <c r="I201" i="1" s="1"/>
  <c r="G200" i="1"/>
  <c r="I200" i="1" s="1"/>
  <c r="G199" i="1"/>
  <c r="I199" i="1" s="1"/>
  <c r="G192" i="1"/>
  <c r="I192" i="1" s="1"/>
  <c r="G191" i="1"/>
  <c r="I191" i="1" s="1"/>
  <c r="G190" i="1"/>
  <c r="I190" i="1" s="1"/>
  <c r="G183" i="1"/>
  <c r="I183" i="1" s="1"/>
  <c r="G182" i="1"/>
  <c r="I182" i="1" s="1"/>
  <c r="G181" i="1"/>
  <c r="I181" i="1" s="1"/>
  <c r="G174" i="1"/>
  <c r="I174" i="1" s="1"/>
  <c r="G173" i="1"/>
  <c r="I173" i="1" s="1"/>
  <c r="G172" i="1"/>
  <c r="I172" i="1" s="1"/>
  <c r="G165" i="1"/>
  <c r="I165" i="1" s="1"/>
  <c r="G164" i="1"/>
  <c r="I164" i="1" s="1"/>
  <c r="G163" i="1"/>
  <c r="I163" i="1" s="1"/>
  <c r="G156" i="1"/>
  <c r="I156" i="1" s="1"/>
  <c r="G155" i="1"/>
  <c r="I155" i="1" s="1"/>
  <c r="G154" i="1"/>
  <c r="I154" i="1" s="1"/>
  <c r="G147" i="1"/>
  <c r="I147" i="1" s="1"/>
  <c r="G146" i="1"/>
  <c r="I146" i="1" s="1"/>
  <c r="G145" i="1"/>
  <c r="I145" i="1" s="1"/>
  <c r="G138" i="1"/>
  <c r="I138" i="1" s="1"/>
  <c r="G137" i="1"/>
  <c r="I137" i="1" s="1"/>
  <c r="G136" i="1"/>
  <c r="I136" i="1" s="1"/>
  <c r="G129" i="1"/>
  <c r="I129" i="1" s="1"/>
  <c r="G128" i="1"/>
  <c r="I128" i="1" s="1"/>
  <c r="G127" i="1"/>
  <c r="I127" i="1" s="1"/>
  <c r="G120" i="1"/>
  <c r="I120" i="1" s="1"/>
  <c r="G119" i="1"/>
  <c r="I119" i="1" s="1"/>
  <c r="G118" i="1"/>
  <c r="I118" i="1" s="1"/>
  <c r="G101" i="1"/>
  <c r="I101" i="1" s="1"/>
  <c r="G100" i="1"/>
  <c r="I100" i="1" s="1"/>
  <c r="G99" i="1"/>
  <c r="I99" i="1" s="1"/>
  <c r="G92" i="1"/>
  <c r="I92" i="1" s="1"/>
  <c r="G91" i="1"/>
  <c r="I91" i="1" s="1"/>
  <c r="G90" i="1"/>
  <c r="I90" i="1" s="1"/>
  <c r="G83" i="1"/>
  <c r="I83" i="1" s="1"/>
  <c r="G82" i="1"/>
  <c r="I82" i="1" s="1"/>
  <c r="G81" i="1"/>
  <c r="I81" i="1" s="1"/>
  <c r="G74" i="1"/>
  <c r="I74" i="1" s="1"/>
  <c r="G73" i="1"/>
  <c r="I73" i="1" s="1"/>
  <c r="G72" i="1"/>
  <c r="I72" i="1" s="1"/>
  <c r="G65" i="1"/>
  <c r="I65" i="1" s="1"/>
  <c r="G64" i="1"/>
  <c r="I64" i="1" s="1"/>
  <c r="G63" i="1"/>
  <c r="I63" i="1" s="1"/>
  <c r="G56" i="1"/>
  <c r="I56" i="1" s="1"/>
  <c r="G55" i="1"/>
  <c r="I55" i="1" s="1"/>
  <c r="G54" i="1"/>
  <c r="I54" i="1" s="1"/>
  <c r="G47" i="1"/>
  <c r="I47" i="1" s="1"/>
  <c r="G46" i="1"/>
  <c r="I46" i="1" s="1"/>
  <c r="G45" i="1"/>
  <c r="I45" i="1" s="1"/>
  <c r="G38" i="1"/>
  <c r="I38" i="1" s="1"/>
  <c r="G37" i="1"/>
  <c r="I37" i="1" s="1"/>
  <c r="G36" i="1"/>
  <c r="I36" i="1" s="1"/>
  <c r="G29" i="1"/>
  <c r="I29" i="1" s="1"/>
  <c r="G28" i="1"/>
  <c r="I28" i="1" s="1"/>
  <c r="G27" i="1"/>
  <c r="I27" i="1" s="1"/>
  <c r="G20" i="1"/>
  <c r="I20" i="1" s="1"/>
  <c r="G19" i="1"/>
  <c r="I19" i="1" s="1"/>
  <c r="G18" i="1"/>
  <c r="I18" i="1" s="1"/>
  <c r="G10" i="1"/>
  <c r="I10" i="1" s="1"/>
  <c r="G11" i="1"/>
  <c r="I11" i="1" s="1"/>
  <c r="I599" i="1" l="1"/>
  <c r="I601" i="1" s="1"/>
  <c r="I614" i="1"/>
  <c r="I616" i="1" s="1"/>
  <c r="I857" i="1"/>
  <c r="I149" i="1"/>
  <c r="I151" i="1" s="1"/>
  <c r="I112" i="1"/>
  <c r="I114" i="1" s="1"/>
  <c r="I40" i="1"/>
  <c r="I42" i="1" s="1"/>
  <c r="I122" i="1"/>
  <c r="I124" i="1" s="1"/>
  <c r="I221" i="1"/>
  <c r="I223" i="1" s="1"/>
  <c r="I293" i="1"/>
  <c r="I295" i="1" s="1"/>
  <c r="I365" i="1"/>
  <c r="I367" i="1" s="1"/>
  <c r="I554" i="1"/>
  <c r="I556" i="1" s="1"/>
  <c r="I785" i="1"/>
  <c r="I787" i="1" s="1"/>
  <c r="I866" i="1"/>
  <c r="I257" i="1"/>
  <c r="I259" i="1" s="1"/>
  <c r="I329" i="1"/>
  <c r="I331" i="1" s="1"/>
  <c r="I401" i="1"/>
  <c r="I403" i="1" s="1"/>
  <c r="I446" i="1"/>
  <c r="I448" i="1" s="1"/>
  <c r="I632" i="1"/>
  <c r="I634" i="1" s="1"/>
  <c r="I821" i="1"/>
  <c r="I823" i="1" s="1"/>
  <c r="I668" i="1"/>
  <c r="I670" i="1" s="1"/>
  <c r="I167" i="1"/>
  <c r="I169" i="1" s="1"/>
  <c r="I212" i="1"/>
  <c r="I214" i="1" s="1"/>
  <c r="I284" i="1"/>
  <c r="I286" i="1" s="1"/>
  <c r="I356" i="1"/>
  <c r="I358" i="1" s="1"/>
  <c r="I428" i="1"/>
  <c r="I430" i="1" s="1"/>
  <c r="I473" i="1"/>
  <c r="I475" i="1" s="1"/>
  <c r="I545" i="1"/>
  <c r="I547" i="1" s="1"/>
  <c r="I731" i="1"/>
  <c r="I733" i="1" s="1"/>
  <c r="I776" i="1"/>
  <c r="I778" i="1" s="1"/>
  <c r="I848" i="1"/>
  <c r="I850" i="1" s="1"/>
  <c r="I85" i="1"/>
  <c r="I87" i="1" s="1"/>
  <c r="I239" i="1"/>
  <c r="I241" i="1" s="1"/>
  <c r="I311" i="1"/>
  <c r="I313" i="1" s="1"/>
  <c r="I383" i="1"/>
  <c r="I385" i="1" s="1"/>
  <c r="I500" i="1"/>
  <c r="I502" i="1" s="1"/>
  <c r="I758" i="1"/>
  <c r="I760" i="1" s="1"/>
  <c r="I803" i="1"/>
  <c r="I805" i="1" s="1"/>
  <c r="I194" i="1"/>
  <c r="I196" i="1" s="1"/>
  <c r="I266" i="1"/>
  <c r="I268" i="1" s="1"/>
  <c r="I338" i="1"/>
  <c r="I340" i="1" s="1"/>
  <c r="I410" i="1"/>
  <c r="I412" i="1" s="1"/>
  <c r="I455" i="1"/>
  <c r="I457" i="1" s="1"/>
  <c r="I713" i="1"/>
  <c r="I715" i="1" s="1"/>
  <c r="I830" i="1"/>
  <c r="I832" i="1" s="1"/>
  <c r="I67" i="1"/>
  <c r="I69" i="1" s="1"/>
  <c r="I22" i="1"/>
  <c r="I24" i="1" s="1"/>
  <c r="I94" i="1"/>
  <c r="I96" i="1" s="1"/>
  <c r="I176" i="1"/>
  <c r="I178" i="1" s="1"/>
  <c r="I248" i="1"/>
  <c r="I250" i="1" s="1"/>
  <c r="I320" i="1"/>
  <c r="I322" i="1" s="1"/>
  <c r="I509" i="1"/>
  <c r="I511" i="1" s="1"/>
  <c r="I581" i="1"/>
  <c r="I583" i="1" s="1"/>
  <c r="I623" i="1"/>
  <c r="I625" i="1" s="1"/>
  <c r="I695" i="1"/>
  <c r="I697" i="1" s="1"/>
  <c r="I812" i="1"/>
  <c r="I814" i="1" s="1"/>
  <c r="I49" i="1"/>
  <c r="I51" i="1" s="1"/>
  <c r="I131" i="1"/>
  <c r="I133" i="1" s="1"/>
  <c r="I464" i="1"/>
  <c r="I466" i="1" s="1"/>
  <c r="I536" i="1"/>
  <c r="I538" i="1" s="1"/>
  <c r="I722" i="1"/>
  <c r="I724" i="1" s="1"/>
  <c r="I563" i="1"/>
  <c r="I565" i="1" s="1"/>
  <c r="I491" i="1"/>
  <c r="I493" i="1" s="1"/>
  <c r="I518" i="1"/>
  <c r="I520" i="1" s="1"/>
  <c r="I677" i="1"/>
  <c r="I679" i="1" s="1"/>
  <c r="I767" i="1"/>
  <c r="I769" i="1" s="1"/>
  <c r="I76" i="1"/>
  <c r="I78" i="1" s="1"/>
  <c r="I158" i="1"/>
  <c r="I160" i="1" s="1"/>
  <c r="I203" i="1"/>
  <c r="I205" i="1" s="1"/>
  <c r="I275" i="1"/>
  <c r="I277" i="1" s="1"/>
  <c r="I347" i="1"/>
  <c r="I349" i="1" s="1"/>
  <c r="I392" i="1"/>
  <c r="I394" i="1" s="1"/>
  <c r="I437" i="1"/>
  <c r="I439" i="1" s="1"/>
  <c r="I482" i="1"/>
  <c r="I484" i="1" s="1"/>
  <c r="I572" i="1"/>
  <c r="I574" i="1" s="1"/>
  <c r="I659" i="1"/>
  <c r="I661" i="1" s="1"/>
  <c r="I704" i="1"/>
  <c r="I706" i="1" s="1"/>
  <c r="I751" i="1"/>
  <c r="I839" i="1"/>
  <c r="I841" i="1" s="1"/>
  <c r="I58" i="1"/>
  <c r="I60" i="1" s="1"/>
  <c r="I140" i="1"/>
  <c r="I142" i="1" s="1"/>
  <c r="I13" i="1"/>
  <c r="I15" i="1" s="1"/>
  <c r="I740" i="1"/>
  <c r="I742" i="1" s="1"/>
  <c r="I31" i="1"/>
  <c r="I33" i="1" s="1"/>
  <c r="I103" i="1"/>
  <c r="I105" i="1" s="1"/>
  <c r="I185" i="1"/>
  <c r="I187" i="1" s="1"/>
  <c r="I230" i="1"/>
  <c r="I232" i="1" s="1"/>
  <c r="I302" i="1"/>
  <c r="I304" i="1" s="1"/>
  <c r="I374" i="1"/>
  <c r="I376" i="1" s="1"/>
  <c r="I419" i="1"/>
  <c r="I421" i="1" s="1"/>
  <c r="I527" i="1"/>
  <c r="I529" i="1" s="1"/>
  <c r="I641" i="1"/>
  <c r="I643" i="1" s="1"/>
  <c r="I686" i="1"/>
  <c r="I688" i="1" s="1"/>
  <c r="I794" i="1"/>
  <c r="I796" i="1" s="1"/>
  <c r="I590" i="1"/>
  <c r="I592" i="1" s="1"/>
  <c r="I650" i="1"/>
  <c r="I652" i="1" s="1"/>
  <c r="I602" i="1" l="1"/>
</calcChain>
</file>

<file path=xl/sharedStrings.xml><?xml version="1.0" encoding="utf-8"?>
<sst xmlns="http://schemas.openxmlformats.org/spreadsheetml/2006/main" count="1987" uniqueCount="497">
  <si>
    <t>Zap.št.</t>
  </si>
  <si>
    <t xml:space="preserve">Skupaj vrednost za obdobje 7 let v EUR z DDV </t>
  </si>
  <si>
    <t>Artikel št. (1)</t>
  </si>
  <si>
    <t>Cena na enoto brez DDV za postopek(3)</t>
  </si>
  <si>
    <t>Količina potrošnega materiala potrebnega za izvedbo 1 postopka (4)</t>
  </si>
  <si>
    <t>Vrednost v EUR  z DDV letnega predvidenega števila postopkov    (7)</t>
  </si>
  <si>
    <t>Ocenjena količina postopkov za obdobje enega leta (1)  (6)</t>
  </si>
  <si>
    <t xml:space="preserve">Skupaj cena v EUR z DDV za obdobje enega leta </t>
  </si>
  <si>
    <t>Ocenjena količina za obdobje 7 let</t>
  </si>
  <si>
    <t>Opis naziv artikla (2)</t>
  </si>
  <si>
    <t>Vrednost v EUR  brez DDV za izvedbo letnega predvidenega števila postopkov  (5)</t>
  </si>
  <si>
    <t xml:space="preserve">PREISKAVE ZA MODULARNI BIOKEMIJSKI ANALITSKI SISTEM </t>
  </si>
  <si>
    <r>
      <rPr>
        <b/>
        <sz val="11"/>
        <color theme="1"/>
        <rFont val="Times New Roman"/>
        <family val="1"/>
        <charset val="238"/>
      </rPr>
      <t xml:space="preserve">Vrste preiskave: </t>
    </r>
    <r>
      <rPr>
        <sz val="11"/>
        <color theme="1"/>
        <rFont val="Times New Roman"/>
        <family val="1"/>
        <charset val="238"/>
      </rPr>
      <t xml:space="preserve">Gama glutamil transferaza (GGT) (S,P)
</t>
    </r>
    <r>
      <rPr>
        <b/>
        <sz val="11"/>
        <color theme="1"/>
        <rFont val="Times New Roman"/>
        <family val="1"/>
        <charset val="238"/>
      </rPr>
      <t xml:space="preserve">Metoda: </t>
    </r>
    <r>
      <rPr>
        <sz val="11"/>
        <color theme="1"/>
        <rFont val="Times New Roman"/>
        <family val="1"/>
        <charset val="238"/>
      </rPr>
      <t>Encimska kolorimetrična IFCC metoda , 37 °C</t>
    </r>
  </si>
  <si>
    <t>11.</t>
  </si>
  <si>
    <t>Vrsta procedure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</si>
  <si>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</si>
  <si>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</si>
  <si>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</si>
  <si>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</si>
  <si>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</si>
  <si>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</si>
  <si>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</si>
  <si>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</si>
  <si>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</si>
  <si>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</si>
  <si>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</si>
  <si>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</si>
  <si>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</si>
  <si>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</si>
  <si>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</si>
  <si>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</si>
  <si>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</si>
  <si>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</si>
  <si>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</si>
  <si>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</si>
  <si>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</si>
  <si>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</si>
  <si>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</si>
  <si>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</si>
  <si>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</si>
  <si>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</si>
  <si>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</si>
  <si>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</si>
  <si>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</si>
  <si>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</si>
  <si>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</si>
  <si>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</si>
  <si>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</si>
  <si>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1400</t>
  </si>
  <si>
    <t>35.</t>
  </si>
  <si>
    <t>36.</t>
  </si>
  <si>
    <t>37.</t>
  </si>
  <si>
    <t>18900</t>
  </si>
  <si>
    <t>38.</t>
  </si>
  <si>
    <t>21000</t>
  </si>
  <si>
    <t>39.</t>
  </si>
  <si>
    <t>40.</t>
  </si>
  <si>
    <t>41.</t>
  </si>
  <si>
    <t>42.</t>
  </si>
  <si>
    <t>43.</t>
  </si>
  <si>
    <t>44.</t>
  </si>
  <si>
    <t>45.</t>
  </si>
  <si>
    <t>14000</t>
  </si>
  <si>
    <t>46.</t>
  </si>
  <si>
    <t>47.</t>
  </si>
  <si>
    <t>2100</t>
  </si>
  <si>
    <t>48.</t>
  </si>
  <si>
    <t>49.</t>
  </si>
  <si>
    <t>50.</t>
  </si>
  <si>
    <t>51.</t>
  </si>
  <si>
    <t>53.</t>
  </si>
  <si>
    <t>54.</t>
  </si>
  <si>
    <t>52.</t>
  </si>
  <si>
    <t>1050</t>
  </si>
  <si>
    <t>55.</t>
  </si>
  <si>
    <t>56.</t>
  </si>
  <si>
    <t>2800</t>
  </si>
  <si>
    <t>57.</t>
  </si>
  <si>
    <t>58.</t>
  </si>
  <si>
    <t>59.</t>
  </si>
  <si>
    <t>60.</t>
  </si>
  <si>
    <t>61.</t>
  </si>
  <si>
    <t>62.</t>
  </si>
  <si>
    <t>63.</t>
  </si>
  <si>
    <t>64.</t>
  </si>
  <si>
    <t xml:space="preserve">PREISKAVE ZA IMUNOKEMIJSKI ANALITSKI SISTEM </t>
  </si>
  <si>
    <r>
      <t xml:space="preserve">Letno predvideno število postopkov: </t>
    </r>
    <r>
      <rPr>
        <u/>
        <sz val="11"/>
        <color theme="1"/>
        <rFont val="Times New Roman"/>
        <family val="1"/>
        <charset val="238"/>
      </rPr>
      <t xml:space="preserve">400 </t>
    </r>
    <r>
      <rPr>
        <sz val="11"/>
        <color theme="1"/>
        <rFont val="Times New Roman"/>
        <family val="1"/>
        <charset val="238"/>
      </rPr>
      <t>kom</t>
    </r>
  </si>
  <si>
    <t xml:space="preserve">Skupaj vrednost potrošnega materiala za obdobje 7 let v EUR z DDV </t>
  </si>
  <si>
    <t>Predvideno število postopkov kot izhaja iz preglednice predračuna v nadaljevanju:</t>
  </si>
  <si>
    <t>3.500</t>
  </si>
  <si>
    <r>
      <rPr>
        <b/>
        <sz val="11"/>
        <color theme="1"/>
        <rFont val="Times New Roman"/>
        <family val="1"/>
        <charset val="238"/>
      </rPr>
      <t xml:space="preserve">Vrste preiskave: </t>
    </r>
    <r>
      <rPr>
        <sz val="11"/>
        <color theme="1"/>
        <rFont val="Times New Roman"/>
        <family val="1"/>
        <charset val="238"/>
      </rPr>
      <t xml:space="preserve">HbA1c-  (PK)posebna zahteva </t>
    </r>
    <r>
      <rPr>
        <b/>
        <sz val="11"/>
        <color theme="1"/>
        <rFont val="Times New Roman"/>
        <family val="1"/>
        <charset val="238"/>
      </rPr>
      <t xml:space="preserve">: avtomatizirana priprava hemolizata </t>
    </r>
  </si>
  <si>
    <t>V_________, dne  __________                                   Žig in podpis ponudnika</t>
  </si>
  <si>
    <t>Legenda:</t>
  </si>
  <si>
    <t>PK = polna kri</t>
  </si>
  <si>
    <t>S = serum</t>
  </si>
  <si>
    <t>P = plazma</t>
  </si>
  <si>
    <t>U = urin</t>
  </si>
  <si>
    <t>L = likvor</t>
  </si>
  <si>
    <t>F = feces</t>
  </si>
  <si>
    <t>1 = test se izvaja na enem sistemu</t>
  </si>
  <si>
    <t>2 = test se izvaja na obeh sistemih</t>
  </si>
  <si>
    <t>Sopnja DDV             22%=1,22                9,5%=1,095 (6)</t>
  </si>
  <si>
    <t>Stopnja DDV             22%=1,22                9,5%=1,095 (6)</t>
  </si>
  <si>
    <r>
      <rPr>
        <b/>
        <sz val="11"/>
        <color theme="1"/>
        <rFont val="Times New Roman"/>
        <family val="1"/>
        <charset val="238"/>
      </rPr>
      <t>Vrste preiskave:</t>
    </r>
    <r>
      <rPr>
        <sz val="11"/>
        <color theme="1"/>
        <rFont val="Times New Roman"/>
        <family val="1"/>
        <charset val="238"/>
      </rPr>
      <t xml:space="preserve"> Alanin aminotransferaza (ALT) (S,P)
</t>
    </r>
    <r>
      <rPr>
        <b/>
        <sz val="11"/>
        <color theme="1"/>
        <rFont val="Times New Roman"/>
        <family val="1"/>
        <charset val="238"/>
      </rPr>
      <t xml:space="preserve">posebne zahteve: </t>
    </r>
    <r>
      <rPr>
        <sz val="11"/>
        <color theme="1"/>
        <rFont val="Times New Roman"/>
        <family val="1"/>
        <charset val="238"/>
      </rPr>
      <t>IFCC s pridoksal fosfatom, 37 °C</t>
    </r>
  </si>
  <si>
    <t>60.900</t>
  </si>
  <si>
    <t>429.300</t>
  </si>
  <si>
    <r>
      <rPr>
        <b/>
        <sz val="11"/>
        <color theme="1"/>
        <rFont val="Times New Roman"/>
        <family val="1"/>
        <charset val="238"/>
      </rPr>
      <t>Vrste preiskave:</t>
    </r>
    <r>
      <rPr>
        <sz val="11"/>
        <color theme="1"/>
        <rFont val="Times New Roman"/>
        <family val="1"/>
        <charset val="238"/>
      </rPr>
      <t xml:space="preserve"> Aspartat aminotransferaza (AST) (S,P)
</t>
    </r>
    <r>
      <rPr>
        <b/>
        <sz val="11"/>
        <color theme="1"/>
        <rFont val="Times New Roman"/>
        <family val="1"/>
        <charset val="238"/>
      </rPr>
      <t xml:space="preserve">posebna zahteva: </t>
    </r>
    <r>
      <rPr>
        <sz val="11"/>
        <color theme="1"/>
        <rFont val="Times New Roman"/>
        <family val="1"/>
        <charset val="238"/>
      </rPr>
      <t>IFCC s pridoksal fosfatom, 37 °C</t>
    </r>
  </si>
  <si>
    <t>61.920</t>
  </si>
  <si>
    <t>433.440</t>
  </si>
  <si>
    <r>
      <rPr>
        <b/>
        <sz val="11"/>
        <color theme="1"/>
        <rFont val="Times New Roman"/>
        <family val="1"/>
        <charset val="238"/>
      </rPr>
      <t>Vrste preiskave:</t>
    </r>
    <r>
      <rPr>
        <sz val="11"/>
        <color theme="1"/>
        <rFont val="Times New Roman"/>
        <family val="1"/>
        <charset val="238"/>
      </rPr>
      <t xml:space="preserve">     Laktatna dehidrogenaza (LDH) (S,P)
</t>
    </r>
    <r>
      <rPr>
        <b/>
        <sz val="11"/>
        <color theme="1"/>
        <rFont val="Times New Roman"/>
        <family val="1"/>
        <charset val="238"/>
      </rPr>
      <t xml:space="preserve">posebna zahteva: </t>
    </r>
    <r>
      <rPr>
        <sz val="11"/>
        <color theme="1"/>
        <rFont val="Times New Roman"/>
        <family val="1"/>
        <charset val="238"/>
      </rPr>
      <t>IFCC (smer reakcije laktat-piruvat),
37 °C</t>
    </r>
  </si>
  <si>
    <t>19.350</t>
  </si>
  <si>
    <t>135.450</t>
  </si>
  <si>
    <r>
      <rPr>
        <b/>
        <sz val="11"/>
        <color theme="1"/>
        <rFont val="Times New Roman"/>
        <family val="1"/>
        <charset val="238"/>
      </rPr>
      <t xml:space="preserve">Vrste preiskave: </t>
    </r>
    <r>
      <rPr>
        <sz val="11"/>
        <color theme="1"/>
        <rFont val="Times New Roman"/>
        <family val="1"/>
        <charset val="238"/>
      </rPr>
      <t xml:space="preserve">Kreatin kinaza (CK) (S,P)
</t>
    </r>
    <r>
      <rPr>
        <b/>
        <sz val="11"/>
        <color theme="1"/>
        <rFont val="Times New Roman"/>
        <family val="1"/>
        <charset val="238"/>
      </rPr>
      <t xml:space="preserve">posebna zahteva: </t>
    </r>
    <r>
      <rPr>
        <sz val="11"/>
        <color theme="1"/>
        <rFont val="Times New Roman"/>
        <family val="1"/>
        <charset val="238"/>
      </rPr>
      <t xml:space="preserve">IFCC UV metoda CK-NAC, 37 °C
</t>
    </r>
  </si>
  <si>
    <t>9.000</t>
  </si>
  <si>
    <t>63.000</t>
  </si>
  <si>
    <r>
      <rPr>
        <b/>
        <sz val="11"/>
        <color theme="1"/>
        <rFont val="Times New Roman"/>
        <family val="1"/>
        <charset val="238"/>
      </rPr>
      <t xml:space="preserve">Vrste preiskave: </t>
    </r>
    <r>
      <rPr>
        <sz val="11"/>
        <color theme="1"/>
        <rFont val="Times New Roman"/>
        <family val="1"/>
        <charset val="238"/>
      </rPr>
      <t xml:space="preserve">Kreatin kinaza – MB (kat.) (CK-MB) (S,P)
</t>
    </r>
  </si>
  <si>
    <t>1300</t>
  </si>
  <si>
    <t>9.100</t>
  </si>
  <si>
    <r>
      <rPr>
        <b/>
        <sz val="11"/>
        <color theme="1"/>
        <rFont val="Times New Roman"/>
        <family val="1"/>
        <charset val="238"/>
      </rPr>
      <t xml:space="preserve">Vrste preiskave: </t>
    </r>
    <r>
      <rPr>
        <sz val="11"/>
        <color theme="1"/>
        <rFont val="Times New Roman"/>
        <family val="1"/>
        <charset val="238"/>
      </rPr>
      <t xml:space="preserve">Alfa amilaza (S,P,U)
</t>
    </r>
  </si>
  <si>
    <t>16.800</t>
  </si>
  <si>
    <t>117.600</t>
  </si>
  <si>
    <r>
      <rPr>
        <b/>
        <sz val="11"/>
        <color theme="1"/>
        <rFont val="Times New Roman"/>
        <family val="1"/>
        <charset val="238"/>
      </rPr>
      <t xml:space="preserve">Vrste preiskave: </t>
    </r>
    <r>
      <rPr>
        <sz val="11"/>
        <color theme="1"/>
        <rFont val="Times New Roman"/>
        <family val="1"/>
        <charset val="238"/>
      </rPr>
      <t xml:space="preserve">Lipaza (S,P)
</t>
    </r>
  </si>
  <si>
    <t>16.600</t>
  </si>
  <si>
    <t>116.200</t>
  </si>
  <si>
    <r>
      <rPr>
        <b/>
        <sz val="11"/>
        <color theme="1"/>
        <rFont val="Times New Roman"/>
        <family val="1"/>
        <charset val="238"/>
      </rPr>
      <t xml:space="preserve">Vrste preiskave: </t>
    </r>
    <r>
      <rPr>
        <sz val="11"/>
        <color theme="1"/>
        <rFont val="Times New Roman"/>
        <family val="1"/>
        <charset val="238"/>
      </rPr>
      <t xml:space="preserve">Alkalna fosfataza (AF) (S,P)
</t>
    </r>
  </si>
  <si>
    <t>406.000</t>
  </si>
  <si>
    <t>425.600</t>
  </si>
  <si>
    <r>
      <rPr>
        <b/>
        <sz val="11"/>
        <color theme="1"/>
        <rFont val="Times New Roman"/>
        <family val="1"/>
        <charset val="238"/>
      </rPr>
      <t xml:space="preserve">Vrste preiskave: </t>
    </r>
    <r>
      <rPr>
        <sz val="11"/>
        <color theme="1"/>
        <rFont val="Times New Roman"/>
        <family val="1"/>
        <charset val="238"/>
      </rPr>
      <t xml:space="preserve">Butirilholinesteraza (HE) (S,P)
</t>
    </r>
  </si>
  <si>
    <t>28.700</t>
  </si>
  <si>
    <r>
      <rPr>
        <b/>
        <sz val="11"/>
        <color theme="1"/>
        <rFont val="Times New Roman"/>
        <family val="1"/>
        <charset val="238"/>
      </rPr>
      <t xml:space="preserve">Vrste preiskave: </t>
    </r>
    <r>
      <rPr>
        <sz val="11"/>
        <color theme="1"/>
        <rFont val="Times New Roman"/>
        <family val="1"/>
        <charset val="238"/>
      </rPr>
      <t xml:space="preserve">Kisla fosfataza celokupna (KF) (S)
</t>
    </r>
  </si>
  <si>
    <r>
      <rPr>
        <b/>
        <sz val="11"/>
        <color theme="1"/>
        <rFont val="Times New Roman"/>
        <family val="1"/>
        <charset val="238"/>
      </rPr>
      <t xml:space="preserve">Vrste preiskave: </t>
    </r>
    <r>
      <rPr>
        <sz val="11"/>
        <color theme="1"/>
        <rFont val="Times New Roman"/>
        <family val="1"/>
        <charset val="238"/>
      </rPr>
      <t xml:space="preserve">Glukoza (S,P,U,L)
</t>
    </r>
  </si>
  <si>
    <t>604.800</t>
  </si>
  <si>
    <r>
      <rPr>
        <b/>
        <sz val="11"/>
        <color theme="1"/>
        <rFont val="Times New Roman"/>
        <family val="1"/>
        <charset val="238"/>
      </rPr>
      <t xml:space="preserve">Vrste preiskave: </t>
    </r>
    <r>
      <rPr>
        <sz val="11"/>
        <color theme="1"/>
        <rFont val="Times New Roman"/>
        <family val="1"/>
        <charset val="238"/>
      </rPr>
      <t xml:space="preserve">Kisla fosfataza neprostatična (NPKF) (S)
</t>
    </r>
  </si>
  <si>
    <r>
      <rPr>
        <b/>
        <sz val="11"/>
        <color theme="1"/>
        <rFont val="Times New Roman"/>
        <family val="1"/>
        <charset val="238"/>
      </rPr>
      <t xml:space="preserve">Vrste preiskave: </t>
    </r>
    <r>
      <rPr>
        <sz val="11"/>
        <color theme="1"/>
        <rFont val="Times New Roman"/>
        <family val="1"/>
        <charset val="238"/>
      </rPr>
      <t xml:space="preserve">Sečnina (S,P,U)
</t>
    </r>
  </si>
  <si>
    <t>872.200</t>
  </si>
  <si>
    <r>
      <rPr>
        <b/>
        <sz val="11"/>
        <color theme="1"/>
        <rFont val="Times New Roman"/>
        <family val="1"/>
        <charset val="238"/>
      </rPr>
      <t xml:space="preserve">Vrste preiskave: </t>
    </r>
    <r>
      <rPr>
        <sz val="11"/>
        <color theme="1"/>
        <rFont val="Times New Roman"/>
        <family val="1"/>
        <charset val="238"/>
      </rPr>
      <t xml:space="preserve">Kreatinin (S,P,U)
</t>
    </r>
    <r>
      <rPr>
        <b/>
        <sz val="11"/>
        <color theme="1"/>
        <rFont val="Times New Roman"/>
        <family val="1"/>
        <charset val="238"/>
      </rPr>
      <t xml:space="preserve">Metoda: </t>
    </r>
    <r>
      <rPr>
        <sz val="11"/>
        <color theme="1"/>
        <rFont val="Times New Roman"/>
        <family val="1"/>
        <charset val="238"/>
      </rPr>
      <t>Jaffe kinetična</t>
    </r>
  </si>
  <si>
    <t>906.500</t>
  </si>
  <si>
    <r>
      <rPr>
        <b/>
        <sz val="11"/>
        <color theme="1"/>
        <rFont val="Times New Roman"/>
        <family val="1"/>
        <charset val="238"/>
      </rPr>
      <t xml:space="preserve">Vrste preiskave: </t>
    </r>
    <r>
      <rPr>
        <sz val="11"/>
        <color theme="1"/>
        <rFont val="Times New Roman"/>
        <family val="1"/>
        <charset val="238"/>
      </rPr>
      <t xml:space="preserve">Urati (S,P,U)
</t>
    </r>
  </si>
  <si>
    <t>303.800</t>
  </si>
  <si>
    <r>
      <rPr>
        <b/>
        <sz val="11"/>
        <color theme="1"/>
        <rFont val="Times New Roman"/>
        <family val="1"/>
        <charset val="238"/>
      </rPr>
      <t xml:space="preserve">Vrste preiskave: </t>
    </r>
    <r>
      <rPr>
        <sz val="11"/>
        <color theme="1"/>
        <rFont val="Times New Roman"/>
        <family val="1"/>
        <charset val="238"/>
      </rPr>
      <t xml:space="preserve">Magnezij (S,P)
</t>
    </r>
  </si>
  <si>
    <t>63.700</t>
  </si>
  <si>
    <r>
      <rPr>
        <b/>
        <sz val="11"/>
        <color theme="1"/>
        <rFont val="Times New Roman"/>
        <family val="1"/>
        <charset val="238"/>
      </rPr>
      <t xml:space="preserve">Vrste preiskave: </t>
    </r>
    <r>
      <rPr>
        <sz val="11"/>
        <color theme="1"/>
        <rFont val="Times New Roman"/>
        <family val="1"/>
        <charset val="238"/>
      </rPr>
      <t xml:space="preserve">Kalcij (S,P,U)
</t>
    </r>
  </si>
  <si>
    <t>279.300</t>
  </si>
  <si>
    <r>
      <rPr>
        <b/>
        <sz val="11"/>
        <color theme="1"/>
        <rFont val="Times New Roman"/>
        <family val="1"/>
        <charset val="238"/>
      </rPr>
      <t xml:space="preserve">Vrste preiskave: </t>
    </r>
    <r>
      <rPr>
        <sz val="11"/>
        <color theme="1"/>
        <rFont val="Times New Roman"/>
        <family val="1"/>
        <charset val="238"/>
      </rPr>
      <t xml:space="preserve">Fosfati (S,P,U)
</t>
    </r>
  </si>
  <si>
    <t>95.200</t>
  </si>
  <si>
    <r>
      <rPr>
        <b/>
        <sz val="11"/>
        <color theme="1"/>
        <rFont val="Times New Roman"/>
        <family val="1"/>
        <charset val="238"/>
      </rPr>
      <t xml:space="preserve">Vrste preiskave: </t>
    </r>
    <r>
      <rPr>
        <sz val="11"/>
        <color theme="1"/>
        <rFont val="Times New Roman"/>
        <family val="1"/>
        <charset val="238"/>
      </rPr>
      <t xml:space="preserve">Železo (S,P)
</t>
    </r>
  </si>
  <si>
    <t>55.650</t>
  </si>
  <si>
    <r>
      <rPr>
        <b/>
        <sz val="11"/>
        <color theme="1"/>
        <rFont val="Times New Roman"/>
        <family val="1"/>
        <charset val="238"/>
      </rPr>
      <t xml:space="preserve">Vrste preiskave: </t>
    </r>
    <r>
      <rPr>
        <sz val="11"/>
        <color theme="1"/>
        <rFont val="Times New Roman"/>
        <family val="1"/>
        <charset val="238"/>
      </rPr>
      <t xml:space="preserve">Transferin (S,P)
</t>
    </r>
  </si>
  <si>
    <t>49.700</t>
  </si>
  <si>
    <r>
      <rPr>
        <b/>
        <sz val="11"/>
        <color theme="1"/>
        <rFont val="Times New Roman"/>
        <family val="1"/>
        <charset val="238"/>
      </rPr>
      <t xml:space="preserve">Vrste preiskave: </t>
    </r>
    <r>
      <rPr>
        <sz val="11"/>
        <color theme="1"/>
        <rFont val="Times New Roman"/>
        <family val="1"/>
        <charset val="238"/>
      </rPr>
      <t xml:space="preserve">Bilirubin celokupni (S,P)
</t>
    </r>
  </si>
  <si>
    <t>399.350</t>
  </si>
  <si>
    <r>
      <rPr>
        <b/>
        <sz val="11"/>
        <color theme="1"/>
        <rFont val="Times New Roman"/>
        <family val="1"/>
        <charset val="238"/>
      </rPr>
      <t xml:space="preserve">Vrste preiskave: </t>
    </r>
    <r>
      <rPr>
        <sz val="11"/>
        <color theme="1"/>
        <rFont val="Times New Roman"/>
        <family val="1"/>
        <charset val="238"/>
      </rPr>
      <t xml:space="preserve">Bilirubin direktni (S,P)
</t>
    </r>
  </si>
  <si>
    <t>319.200</t>
  </si>
  <si>
    <r>
      <rPr>
        <b/>
        <sz val="11"/>
        <color theme="1"/>
        <rFont val="Times New Roman"/>
        <family val="1"/>
        <charset val="238"/>
      </rPr>
      <t xml:space="preserve">Vrste preiskave: </t>
    </r>
    <r>
      <rPr>
        <sz val="11"/>
        <color theme="1"/>
        <rFont val="Times New Roman"/>
        <family val="1"/>
        <charset val="238"/>
      </rPr>
      <t xml:space="preserve">Holesterol (S,P)
</t>
    </r>
  </si>
  <si>
    <t>84.700</t>
  </si>
  <si>
    <r>
      <rPr>
        <b/>
        <sz val="11"/>
        <color theme="1"/>
        <rFont val="Times New Roman"/>
        <family val="1"/>
        <charset val="238"/>
      </rPr>
      <t xml:space="preserve">Vrste preiskave: </t>
    </r>
    <r>
      <rPr>
        <sz val="11"/>
        <color theme="1"/>
        <rFont val="Times New Roman"/>
        <family val="1"/>
        <charset val="238"/>
      </rPr>
      <t xml:space="preserve">Trigliceridi (S,P)
</t>
    </r>
  </si>
  <si>
    <t>72.800</t>
  </si>
  <si>
    <t>96.250</t>
  </si>
  <si>
    <r>
      <rPr>
        <b/>
        <sz val="11"/>
        <color theme="1"/>
        <rFont val="Times New Roman"/>
        <family val="1"/>
        <charset val="238"/>
      </rPr>
      <t xml:space="preserve">Vrste preiskave: </t>
    </r>
    <r>
      <rPr>
        <sz val="11"/>
        <color theme="1"/>
        <rFont val="Times New Roman"/>
        <family val="1"/>
        <charset val="238"/>
      </rPr>
      <t xml:space="preserve">HDL-holesterol (S,P)
</t>
    </r>
  </si>
  <si>
    <r>
      <rPr>
        <b/>
        <sz val="11"/>
        <color theme="1"/>
        <rFont val="Times New Roman"/>
        <family val="1"/>
        <charset val="238"/>
      </rPr>
      <t xml:space="preserve">Vrste preiskave: </t>
    </r>
    <r>
      <rPr>
        <sz val="11"/>
        <color theme="1"/>
        <rFont val="Times New Roman"/>
        <family val="1"/>
        <charset val="238"/>
      </rPr>
      <t xml:space="preserve">LDL-holesterol (S,P)
</t>
    </r>
  </si>
  <si>
    <t>7.000</t>
  </si>
  <si>
    <r>
      <rPr>
        <b/>
        <sz val="11"/>
        <color theme="1"/>
        <rFont val="Times New Roman"/>
        <family val="1"/>
        <charset val="238"/>
      </rPr>
      <t xml:space="preserve">Vrste preiskave: </t>
    </r>
    <r>
      <rPr>
        <sz val="11"/>
        <color theme="1"/>
        <rFont val="Times New Roman"/>
        <family val="1"/>
        <charset val="238"/>
      </rPr>
      <t xml:space="preserve">Proteini (S,P)
</t>
    </r>
  </si>
  <si>
    <t>100.100</t>
  </si>
  <si>
    <r>
      <rPr>
        <b/>
        <sz val="11"/>
        <color theme="1"/>
        <rFont val="Times New Roman"/>
        <family val="1"/>
        <charset val="238"/>
      </rPr>
      <t xml:space="preserve">Vrste preiskave: </t>
    </r>
    <r>
      <rPr>
        <sz val="11"/>
        <color theme="1"/>
        <rFont val="Times New Roman"/>
        <family val="1"/>
        <charset val="238"/>
      </rPr>
      <t xml:space="preserve">Proteini (U,L)
</t>
    </r>
  </si>
  <si>
    <t xml:space="preserve"> </t>
  </si>
  <si>
    <t>29.400</t>
  </si>
  <si>
    <t>119.700</t>
  </si>
  <si>
    <r>
      <rPr>
        <b/>
        <sz val="11"/>
        <color theme="1"/>
        <rFont val="Times New Roman"/>
        <family val="1"/>
        <charset val="238"/>
      </rPr>
      <t xml:space="preserve">Vrste preiskave: </t>
    </r>
    <r>
      <rPr>
        <sz val="11"/>
        <color theme="1"/>
        <rFont val="Times New Roman"/>
        <family val="1"/>
        <charset val="238"/>
      </rPr>
      <t>Albumin (S,P)
posebna zahteva</t>
    </r>
    <r>
      <rPr>
        <b/>
        <sz val="11"/>
        <color theme="1"/>
        <rFont val="Times New Roman"/>
        <family val="1"/>
        <charset val="238"/>
      </rPr>
      <t xml:space="preserve">: </t>
    </r>
    <r>
      <rPr>
        <sz val="11"/>
        <color theme="1"/>
        <rFont val="Times New Roman"/>
        <family val="1"/>
        <charset val="238"/>
      </rPr>
      <t xml:space="preserve">BCG, sledljivost do BCR470/CRM 470 </t>
    </r>
  </si>
  <si>
    <r>
      <rPr>
        <b/>
        <sz val="11"/>
        <color theme="1"/>
        <rFont val="Times New Roman"/>
        <family val="1"/>
        <charset val="238"/>
      </rPr>
      <t xml:space="preserve">Vrste preiskave: </t>
    </r>
    <r>
      <rPr>
        <sz val="11"/>
        <color theme="1"/>
        <rFont val="Times New Roman"/>
        <family val="1"/>
        <charset val="238"/>
      </rPr>
      <t xml:space="preserve">Albumin (U,L)
</t>
    </r>
  </si>
  <si>
    <t>42.000</t>
  </si>
  <si>
    <t>34.300</t>
  </si>
  <si>
    <r>
      <rPr>
        <b/>
        <sz val="11"/>
        <color theme="1"/>
        <rFont val="Times New Roman"/>
        <family val="1"/>
        <charset val="238"/>
      </rPr>
      <t xml:space="preserve">Vrste preiskave: </t>
    </r>
    <r>
      <rPr>
        <sz val="11"/>
        <color theme="1"/>
        <rFont val="Times New Roman"/>
        <family val="1"/>
        <charset val="238"/>
      </rPr>
      <t xml:space="preserve">HCO3-  (S,P)
</t>
    </r>
  </si>
  <si>
    <t>81.900</t>
  </si>
  <si>
    <r>
      <rPr>
        <b/>
        <sz val="11"/>
        <color theme="1"/>
        <rFont val="Times New Roman"/>
        <family val="1"/>
        <charset val="238"/>
      </rPr>
      <t xml:space="preserve">Vrste preiskave: </t>
    </r>
    <r>
      <rPr>
        <sz val="11"/>
        <color theme="1"/>
        <rFont val="Times New Roman"/>
        <family val="1"/>
        <charset val="238"/>
      </rPr>
      <t xml:space="preserve">Fruktozamin (S,P)
</t>
    </r>
  </si>
  <si>
    <r>
      <rPr>
        <b/>
        <sz val="11"/>
        <color theme="1"/>
        <rFont val="Times New Roman"/>
        <family val="1"/>
        <charset val="238"/>
      </rPr>
      <t xml:space="preserve">Vrste preiskave: </t>
    </r>
    <r>
      <rPr>
        <sz val="11"/>
        <color theme="1"/>
        <rFont val="Times New Roman"/>
        <family val="1"/>
        <charset val="238"/>
      </rPr>
      <t xml:space="preserve">Haptoglobin (S,P)
</t>
    </r>
  </si>
  <si>
    <r>
      <rPr>
        <b/>
        <sz val="11"/>
        <color theme="1"/>
        <rFont val="Times New Roman"/>
        <family val="1"/>
        <charset val="238"/>
      </rPr>
      <t xml:space="preserve">Vrste preiskave: </t>
    </r>
    <r>
      <rPr>
        <sz val="11"/>
        <color theme="1"/>
        <rFont val="Times New Roman"/>
        <family val="1"/>
        <charset val="238"/>
      </rPr>
      <t xml:space="preserve">Etanol (S,P) 
</t>
    </r>
  </si>
  <si>
    <t>32.200</t>
  </si>
  <si>
    <r>
      <rPr>
        <b/>
        <sz val="11"/>
        <color theme="1"/>
        <rFont val="Times New Roman"/>
        <family val="1"/>
        <charset val="238"/>
      </rPr>
      <t xml:space="preserve">Vrste preiskave: </t>
    </r>
    <r>
      <rPr>
        <sz val="11"/>
        <color theme="1"/>
        <rFont val="Times New Roman"/>
        <family val="1"/>
        <charset val="238"/>
      </rPr>
      <t xml:space="preserve">Laktat (P)
</t>
    </r>
  </si>
  <si>
    <t>55.160</t>
  </si>
  <si>
    <r>
      <rPr>
        <b/>
        <sz val="11"/>
        <color theme="1"/>
        <rFont val="Times New Roman"/>
        <family val="1"/>
        <charset val="238"/>
      </rPr>
      <t xml:space="preserve">Vrste preiskave: </t>
    </r>
    <r>
      <rPr>
        <sz val="11"/>
        <color theme="1"/>
        <rFont val="Times New Roman"/>
        <family val="1"/>
        <charset val="238"/>
      </rPr>
      <t xml:space="preserve">Amonijak (P)
</t>
    </r>
  </si>
  <si>
    <r>
      <rPr>
        <b/>
        <sz val="11"/>
        <color theme="1"/>
        <rFont val="Times New Roman"/>
        <family val="1"/>
        <charset val="238"/>
      </rPr>
      <t xml:space="preserve">Vrste preiskave: </t>
    </r>
    <r>
      <rPr>
        <sz val="11"/>
        <color theme="1"/>
        <rFont val="Times New Roman"/>
        <family val="1"/>
        <charset val="238"/>
      </rPr>
      <t xml:space="preserve">IgA (S,P)
</t>
    </r>
  </si>
  <si>
    <r>
      <rPr>
        <b/>
        <sz val="11"/>
        <color theme="1"/>
        <rFont val="Times New Roman"/>
        <family val="1"/>
        <charset val="238"/>
      </rPr>
      <t xml:space="preserve">Vrste preiskave: </t>
    </r>
    <r>
      <rPr>
        <sz val="11"/>
        <color theme="1"/>
        <rFont val="Times New Roman"/>
        <family val="1"/>
        <charset val="238"/>
      </rPr>
      <t xml:space="preserve">IgG (S,P)
</t>
    </r>
  </si>
  <si>
    <t>14.000</t>
  </si>
  <si>
    <r>
      <rPr>
        <b/>
        <sz val="11"/>
        <color theme="1"/>
        <rFont val="Times New Roman"/>
        <family val="1"/>
        <charset val="238"/>
      </rPr>
      <t xml:space="preserve">Vrste preiskave: </t>
    </r>
    <r>
      <rPr>
        <sz val="11"/>
        <color theme="1"/>
        <rFont val="Times New Roman"/>
        <family val="1"/>
        <charset val="238"/>
      </rPr>
      <t xml:space="preserve">IgM (S,P)
</t>
    </r>
  </si>
  <si>
    <r>
      <rPr>
        <b/>
        <sz val="11"/>
        <color theme="1"/>
        <rFont val="Times New Roman"/>
        <family val="1"/>
        <charset val="238"/>
      </rPr>
      <t xml:space="preserve">Vrste preiskave: </t>
    </r>
    <r>
      <rPr>
        <sz val="11"/>
        <color theme="1"/>
        <rFont val="Times New Roman"/>
        <family val="1"/>
        <charset val="238"/>
      </rPr>
      <t xml:space="preserve">S-Antistreptolizin-O (ASLO) (S,P)
</t>
    </r>
  </si>
  <si>
    <t>5.600</t>
  </si>
  <si>
    <r>
      <rPr>
        <b/>
        <sz val="11"/>
        <color theme="1"/>
        <rFont val="Times New Roman"/>
        <family val="1"/>
        <charset val="238"/>
      </rPr>
      <t xml:space="preserve">Vrste preiskave: </t>
    </r>
    <r>
      <rPr>
        <sz val="11"/>
        <color theme="1"/>
        <rFont val="Times New Roman"/>
        <family val="1"/>
        <charset val="238"/>
      </rPr>
      <t xml:space="preserve">Kalij (S,P,U)
</t>
    </r>
  </si>
  <si>
    <t>770.000</t>
  </si>
  <si>
    <r>
      <rPr>
        <b/>
        <sz val="11"/>
        <color theme="1"/>
        <rFont val="Times New Roman"/>
        <family val="1"/>
        <charset val="238"/>
      </rPr>
      <t xml:space="preserve">Vrste preiskave: </t>
    </r>
    <r>
      <rPr>
        <sz val="11"/>
        <color theme="1"/>
        <rFont val="Times New Roman"/>
        <family val="1"/>
        <charset val="238"/>
      </rPr>
      <t xml:space="preserve">Natrij (S,P,U)
</t>
    </r>
  </si>
  <si>
    <r>
      <rPr>
        <b/>
        <sz val="11"/>
        <color theme="1"/>
        <rFont val="Times New Roman"/>
        <family val="1"/>
        <charset val="238"/>
      </rPr>
      <t xml:space="preserve">Vrste preiskave: </t>
    </r>
    <r>
      <rPr>
        <sz val="11"/>
        <color theme="1"/>
        <rFont val="Times New Roman"/>
        <family val="1"/>
        <charset val="238"/>
      </rPr>
      <t xml:space="preserve">Kloridi (S,P,U)
</t>
    </r>
  </si>
  <si>
    <r>
      <rPr>
        <b/>
        <sz val="11"/>
        <color theme="1"/>
        <rFont val="Times New Roman"/>
        <family val="1"/>
        <charset val="238"/>
      </rPr>
      <t xml:space="preserve">Vrste preiskave: </t>
    </r>
    <r>
      <rPr>
        <sz val="11"/>
        <color theme="1"/>
        <rFont val="Times New Roman"/>
        <family val="1"/>
        <charset val="238"/>
      </rPr>
      <t xml:space="preserve">Revmatoidni faktor (RF) (S,P)
</t>
    </r>
  </si>
  <si>
    <r>
      <rPr>
        <b/>
        <sz val="11"/>
        <color theme="1"/>
        <rFont val="Times New Roman"/>
        <family val="1"/>
        <charset val="238"/>
      </rPr>
      <t xml:space="preserve">Vrste preiskave: </t>
    </r>
    <r>
      <rPr>
        <sz val="11"/>
        <color theme="1"/>
        <rFont val="Times New Roman"/>
        <family val="1"/>
        <charset val="238"/>
      </rPr>
      <t xml:space="preserve">CRP (S,P)
</t>
    </r>
    <r>
      <rPr>
        <b/>
        <sz val="11"/>
        <color theme="1"/>
        <rFont val="Times New Roman"/>
        <family val="1"/>
        <charset val="238"/>
      </rPr>
      <t xml:space="preserve">Metoda: </t>
    </r>
    <r>
      <rPr>
        <sz val="11"/>
        <color theme="1"/>
        <rFont val="Times New Roman"/>
        <family val="1"/>
        <charset val="238"/>
      </rPr>
      <t xml:space="preserve"> območje merjenja brez redčenja do vsaj 300 mg/L</t>
    </r>
  </si>
  <si>
    <t>763.000</t>
  </si>
  <si>
    <r>
      <rPr>
        <b/>
        <sz val="11"/>
        <color theme="1"/>
        <rFont val="Times New Roman"/>
        <family val="1"/>
        <charset val="238"/>
      </rPr>
      <t xml:space="preserve">Vrste preiskave: </t>
    </r>
    <r>
      <rPr>
        <sz val="11"/>
        <color theme="1"/>
        <rFont val="Times New Roman"/>
        <family val="1"/>
        <charset val="238"/>
      </rPr>
      <t xml:space="preserve">Gentamicin (S,P)
</t>
    </r>
  </si>
  <si>
    <t>4.200</t>
  </si>
  <si>
    <r>
      <rPr>
        <b/>
        <sz val="11"/>
        <color theme="1"/>
        <rFont val="Times New Roman"/>
        <family val="1"/>
        <charset val="238"/>
      </rPr>
      <t xml:space="preserve">Vrste preiskave: </t>
    </r>
    <r>
      <rPr>
        <sz val="11"/>
        <color theme="1"/>
        <rFont val="Times New Roman"/>
        <family val="1"/>
        <charset val="238"/>
      </rPr>
      <t xml:space="preserve">Teofilin (S,P)
</t>
    </r>
  </si>
  <si>
    <r>
      <rPr>
        <b/>
        <sz val="11"/>
        <color theme="1"/>
        <rFont val="Times New Roman"/>
        <family val="1"/>
        <charset val="238"/>
      </rPr>
      <t xml:space="preserve">Vrste preiskave: </t>
    </r>
    <r>
      <rPr>
        <sz val="11"/>
        <color theme="1"/>
        <rFont val="Times New Roman"/>
        <family val="1"/>
        <charset val="238"/>
      </rPr>
      <t xml:space="preserve">Karbamazepin (S,P)
</t>
    </r>
  </si>
  <si>
    <t>2.100</t>
  </si>
  <si>
    <r>
      <rPr>
        <b/>
        <sz val="11"/>
        <color theme="1"/>
        <rFont val="Times New Roman"/>
        <family val="1"/>
        <charset val="238"/>
      </rPr>
      <t xml:space="preserve">Vrste preiskave: </t>
    </r>
    <r>
      <rPr>
        <sz val="11"/>
        <color theme="1"/>
        <rFont val="Times New Roman"/>
        <family val="1"/>
        <charset val="238"/>
      </rPr>
      <t xml:space="preserve">Vankomicin (S,P)
</t>
    </r>
  </si>
  <si>
    <r>
      <rPr>
        <b/>
        <sz val="11"/>
        <color theme="1"/>
        <rFont val="Times New Roman"/>
        <family val="1"/>
        <charset val="238"/>
      </rPr>
      <t xml:space="preserve">Vrste preiskave: </t>
    </r>
    <r>
      <rPr>
        <sz val="11"/>
        <color theme="1"/>
        <rFont val="Times New Roman"/>
        <family val="1"/>
        <charset val="238"/>
      </rPr>
      <t xml:space="preserve">Valproat (S,P)
</t>
    </r>
  </si>
  <si>
    <t>2.800</t>
  </si>
  <si>
    <t>700</t>
  </si>
  <si>
    <r>
      <rPr>
        <b/>
        <sz val="11"/>
        <color theme="1"/>
        <rFont val="Times New Roman"/>
        <family val="1"/>
        <charset val="238"/>
      </rPr>
      <t xml:space="preserve">Vrste preiskave: </t>
    </r>
    <r>
      <rPr>
        <sz val="11"/>
        <color theme="1"/>
        <rFont val="Times New Roman"/>
        <family val="1"/>
        <charset val="238"/>
      </rPr>
      <t xml:space="preserve">Acetaminofen (S,P)
</t>
    </r>
  </si>
  <si>
    <r>
      <rPr>
        <b/>
        <sz val="11"/>
        <color theme="1"/>
        <rFont val="Times New Roman"/>
        <family val="1"/>
        <charset val="238"/>
      </rPr>
      <t xml:space="preserve">Vrste preiskave: </t>
    </r>
    <r>
      <rPr>
        <sz val="11"/>
        <color theme="1"/>
        <rFont val="Times New Roman"/>
        <family val="1"/>
        <charset val="238"/>
      </rPr>
      <t xml:space="preserve">Salicilati (S,P)
</t>
    </r>
  </si>
  <si>
    <r>
      <rPr>
        <b/>
        <sz val="11"/>
        <color theme="1"/>
        <rFont val="Times New Roman"/>
        <family val="1"/>
        <charset val="238"/>
      </rPr>
      <t xml:space="preserve">Vrste preiskave: </t>
    </r>
    <r>
      <rPr>
        <sz val="11"/>
        <color theme="1"/>
        <rFont val="Times New Roman"/>
        <family val="1"/>
        <charset val="238"/>
      </rPr>
      <t xml:space="preserve">Benzodiazepini (U)
</t>
    </r>
  </si>
  <si>
    <r>
      <rPr>
        <b/>
        <sz val="11"/>
        <color theme="1"/>
        <rFont val="Times New Roman"/>
        <family val="1"/>
        <charset val="238"/>
      </rPr>
      <t xml:space="preserve">Vrste preiskave: </t>
    </r>
    <r>
      <rPr>
        <sz val="11"/>
        <color theme="1"/>
        <rFont val="Times New Roman"/>
        <family val="1"/>
        <charset val="238"/>
      </rPr>
      <t xml:space="preserve">Barbiturati (U)
</t>
    </r>
  </si>
  <si>
    <r>
      <rPr>
        <b/>
        <sz val="11"/>
        <color theme="1"/>
        <rFont val="Times New Roman"/>
        <family val="1"/>
        <charset val="238"/>
      </rPr>
      <t xml:space="preserve">Vrste preiskave: </t>
    </r>
    <r>
      <rPr>
        <sz val="11"/>
        <color theme="1"/>
        <rFont val="Times New Roman"/>
        <family val="1"/>
        <charset val="238"/>
      </rPr>
      <t xml:space="preserve">Cistatin C (S,P)
</t>
    </r>
  </si>
  <si>
    <r>
      <rPr>
        <b/>
        <sz val="11"/>
        <color theme="1"/>
        <rFont val="Times New Roman"/>
        <family val="1"/>
        <charset val="238"/>
      </rPr>
      <t xml:space="preserve">Vrste preiskave: </t>
    </r>
    <r>
      <rPr>
        <sz val="11"/>
        <color theme="1"/>
        <rFont val="Times New Roman"/>
        <family val="1"/>
        <charset val="238"/>
      </rPr>
      <t xml:space="preserve">Ceruloplazmin (S,P)
</t>
    </r>
  </si>
  <si>
    <r>
      <rPr>
        <b/>
        <sz val="11"/>
        <color theme="1"/>
        <rFont val="Times New Roman"/>
        <family val="1"/>
        <charset val="238"/>
      </rPr>
      <t xml:space="preserve">Vrste preiskave: </t>
    </r>
    <r>
      <rPr>
        <sz val="11"/>
        <color theme="1"/>
        <rFont val="Times New Roman"/>
        <family val="1"/>
        <charset val="238"/>
      </rPr>
      <t xml:space="preserve">α1-antitripsin (S,P)
</t>
    </r>
  </si>
  <si>
    <r>
      <rPr>
        <b/>
        <sz val="11"/>
        <color theme="1"/>
        <rFont val="Times New Roman"/>
        <family val="1"/>
        <charset val="238"/>
      </rPr>
      <t xml:space="preserve">Vrste preiskave: </t>
    </r>
    <r>
      <rPr>
        <sz val="11"/>
        <color theme="1"/>
        <rFont val="Times New Roman"/>
        <family val="1"/>
        <charset val="238"/>
      </rPr>
      <t>Lipoprotein (a) (S,P)
posebna zahteva: podajanje rezultatov v nmol/L</t>
    </r>
  </si>
  <si>
    <t>11.200</t>
  </si>
  <si>
    <r>
      <rPr>
        <b/>
        <sz val="11"/>
        <color theme="1"/>
        <rFont val="Times New Roman"/>
        <family val="1"/>
        <charset val="238"/>
      </rPr>
      <t xml:space="preserve">Vrste preiskave: </t>
    </r>
    <r>
      <rPr>
        <sz val="11"/>
        <color theme="1"/>
        <rFont val="Times New Roman"/>
        <family val="1"/>
        <charset val="238"/>
      </rPr>
      <t xml:space="preserve">β2-mikroglobulin (S,U)
</t>
    </r>
  </si>
  <si>
    <r>
      <rPr>
        <b/>
        <sz val="11"/>
        <color theme="1"/>
        <rFont val="Times New Roman"/>
        <family val="1"/>
        <charset val="238"/>
      </rPr>
      <t xml:space="preserve">Vrste preiskave: </t>
    </r>
    <r>
      <rPr>
        <sz val="11"/>
        <color theme="1"/>
        <rFont val="Times New Roman"/>
        <family val="1"/>
        <charset val="238"/>
      </rPr>
      <t xml:space="preserve">Baker (S,P)
</t>
    </r>
    <r>
      <rPr>
        <b/>
        <sz val="11"/>
        <color theme="1"/>
        <rFont val="Times New Roman"/>
        <family val="1"/>
        <charset val="238"/>
      </rPr>
      <t>posebna zahteva:</t>
    </r>
    <r>
      <rPr>
        <sz val="11"/>
        <color theme="1"/>
        <rFont val="Times New Roman"/>
        <family val="1"/>
        <charset val="238"/>
      </rPr>
      <t xml:space="preserve">
lahko odprt kanal, CE IVD validirana metoda, aplikacija na ponujeni opremi</t>
    </r>
  </si>
  <si>
    <r>
      <rPr>
        <b/>
        <sz val="11"/>
        <color theme="1"/>
        <rFont val="Times New Roman"/>
        <family val="1"/>
        <charset val="238"/>
      </rPr>
      <t xml:space="preserve">Vrste preiskave: </t>
    </r>
    <r>
      <rPr>
        <sz val="11"/>
        <color theme="1"/>
        <rFont val="Times New Roman"/>
        <family val="1"/>
        <charset val="238"/>
      </rPr>
      <t xml:space="preserve">Angiotenzin konvertirajoči encim (ACE) (S)
</t>
    </r>
    <r>
      <rPr>
        <b/>
        <sz val="11"/>
        <color theme="1"/>
        <rFont val="Times New Roman"/>
        <family val="1"/>
        <charset val="238"/>
      </rPr>
      <t xml:space="preserve">posebna zahteva: </t>
    </r>
    <r>
      <rPr>
        <sz val="11"/>
        <color theme="1"/>
        <rFont val="Times New Roman"/>
        <family val="1"/>
        <charset val="238"/>
      </rPr>
      <t xml:space="preserve">
lahko odprt kanal, CE IVD validirana metoda, aplikacija na ponujeni opremi</t>
    </r>
  </si>
  <si>
    <r>
      <rPr>
        <b/>
        <sz val="11"/>
        <color theme="1"/>
        <rFont val="Times New Roman"/>
        <family val="1"/>
        <charset val="238"/>
      </rPr>
      <t xml:space="preserve">Vrste preiskave: </t>
    </r>
    <r>
      <rPr>
        <sz val="11"/>
        <color theme="1"/>
        <rFont val="Times New Roman"/>
        <family val="1"/>
        <charset val="238"/>
      </rPr>
      <t xml:space="preserve">Kalprotektin (F)
</t>
    </r>
    <r>
      <rPr>
        <b/>
        <sz val="11"/>
        <color theme="1"/>
        <rFont val="Times New Roman"/>
        <family val="1"/>
        <charset val="238"/>
      </rPr>
      <t>posebna zahteva:</t>
    </r>
    <r>
      <rPr>
        <sz val="11"/>
        <color theme="1"/>
        <rFont val="Times New Roman"/>
        <family val="1"/>
        <charset val="238"/>
      </rPr>
      <t xml:space="preserve"> lahko odprt kanal, CE IVD validirana metoda proizvajalec mora ponuditi tudi epruvete za pripravo blata</t>
    </r>
  </si>
  <si>
    <t xml:space="preserve">REAGENTI BIOKEMIJA </t>
  </si>
  <si>
    <t>65.</t>
  </si>
  <si>
    <t>Vrste preiskave: HIL</t>
  </si>
  <si>
    <t>1.219.750</t>
  </si>
  <si>
    <t xml:space="preserve">REAGENTI IMUNOKEMIJA </t>
  </si>
  <si>
    <r>
      <rPr>
        <b/>
        <sz val="11"/>
        <color theme="1"/>
        <rFont val="Times New Roman"/>
        <family val="1"/>
        <charset val="238"/>
      </rPr>
      <t xml:space="preserve">Vrste preiskave: </t>
    </r>
    <r>
      <rPr>
        <sz val="11"/>
        <color theme="1"/>
        <rFont val="Times New Roman"/>
        <family val="1"/>
        <charset val="238"/>
      </rPr>
      <t xml:space="preserve">hs Troponin (S,P)
</t>
    </r>
    <r>
      <rPr>
        <b/>
        <sz val="11"/>
        <color theme="1"/>
        <rFont val="Times New Roman"/>
        <family val="1"/>
        <charset val="238"/>
      </rPr>
      <t xml:space="preserve">Posebne zahteve: </t>
    </r>
    <r>
      <rPr>
        <sz val="11"/>
        <color theme="1"/>
        <rFont val="Times New Roman"/>
        <family val="1"/>
        <charset val="238"/>
      </rPr>
      <t xml:space="preserve">visoko občutljivi troponin </t>
    </r>
  </si>
  <si>
    <t>128.100</t>
  </si>
  <si>
    <r>
      <rPr>
        <b/>
        <sz val="11"/>
        <color theme="1"/>
        <rFont val="Times New Roman"/>
        <family val="1"/>
        <charset val="238"/>
      </rPr>
      <t xml:space="preserve">Vrste preiskave: </t>
    </r>
    <r>
      <rPr>
        <sz val="11"/>
        <color theme="1"/>
        <rFont val="Times New Roman"/>
        <family val="1"/>
        <charset val="238"/>
      </rPr>
      <t xml:space="preserve">Mioglobin (S, P)
</t>
    </r>
    <r>
      <rPr>
        <b/>
        <sz val="11"/>
        <color theme="1"/>
        <rFont val="Times New Roman"/>
        <family val="1"/>
        <charset val="238"/>
      </rPr>
      <t xml:space="preserve"> </t>
    </r>
  </si>
  <si>
    <r>
      <t xml:space="preserve">Letno predvideno število postopkov: </t>
    </r>
    <r>
      <rPr>
        <u/>
        <sz val="11"/>
        <color theme="1"/>
        <rFont val="Times New Roman"/>
        <family val="1"/>
        <charset val="238"/>
      </rPr>
      <t xml:space="preserve">2.800 </t>
    </r>
    <r>
      <rPr>
        <sz val="11"/>
        <color theme="1"/>
        <rFont val="Times New Roman"/>
        <family val="1"/>
        <charset val="238"/>
      </rPr>
      <t>kom</t>
    </r>
  </si>
  <si>
    <t>19.600</t>
  </si>
  <si>
    <r>
      <rPr>
        <b/>
        <sz val="11"/>
        <color theme="1"/>
        <rFont val="Times New Roman"/>
        <family val="1"/>
        <charset val="238"/>
      </rPr>
      <t xml:space="preserve">Vrste preiskave: </t>
    </r>
    <r>
      <rPr>
        <sz val="11"/>
        <color theme="1"/>
        <rFont val="Times New Roman"/>
        <family val="1"/>
        <charset val="238"/>
      </rPr>
      <t xml:space="preserve">Prokalcitonin (S, P)
</t>
    </r>
  </si>
  <si>
    <r>
      <t xml:space="preserve">Letno predvideno število postopkov: </t>
    </r>
    <r>
      <rPr>
        <u/>
        <sz val="11"/>
        <color theme="1"/>
        <rFont val="Times New Roman"/>
        <family val="1"/>
        <charset val="238"/>
      </rPr>
      <t xml:space="preserve">17.800 </t>
    </r>
    <r>
      <rPr>
        <sz val="11"/>
        <color theme="1"/>
        <rFont val="Times New Roman"/>
        <family val="1"/>
        <charset val="238"/>
      </rPr>
      <t>kom</t>
    </r>
  </si>
  <si>
    <t>124.600</t>
  </si>
  <si>
    <r>
      <rPr>
        <b/>
        <sz val="11"/>
        <color theme="1"/>
        <rFont val="Times New Roman"/>
        <family val="1"/>
        <charset val="238"/>
      </rPr>
      <t xml:space="preserve">Vrste preiskave: </t>
    </r>
    <r>
      <rPr>
        <sz val="11"/>
        <color theme="1"/>
        <rFont val="Times New Roman"/>
        <family val="1"/>
        <charset val="238"/>
      </rPr>
      <t xml:space="preserve">CEA (S, P)
</t>
    </r>
  </si>
  <si>
    <r>
      <t xml:space="preserve">Letno predvideno število postopkov: </t>
    </r>
    <r>
      <rPr>
        <u/>
        <sz val="11"/>
        <color theme="1"/>
        <rFont val="Times New Roman"/>
        <family val="1"/>
        <charset val="238"/>
      </rPr>
      <t xml:space="preserve">4.200 </t>
    </r>
    <r>
      <rPr>
        <sz val="11"/>
        <color theme="1"/>
        <rFont val="Times New Roman"/>
        <family val="1"/>
        <charset val="238"/>
      </rPr>
      <t>kom</t>
    </r>
  </si>
  <si>
    <r>
      <t>Letno predvideno število postopkov: 2.700</t>
    </r>
    <r>
      <rPr>
        <u/>
        <sz val="11"/>
        <color theme="1"/>
        <rFont val="Times New Roman"/>
        <family val="1"/>
        <charset val="238"/>
      </rPr>
      <t xml:space="preserve"> </t>
    </r>
    <r>
      <rPr>
        <sz val="11"/>
        <color theme="1"/>
        <rFont val="Times New Roman"/>
        <family val="1"/>
        <charset val="238"/>
      </rPr>
      <t>kom</t>
    </r>
  </si>
  <si>
    <t>18.900</t>
  </si>
  <si>
    <r>
      <t>Letno predvideno število postopkov: 4.000</t>
    </r>
    <r>
      <rPr>
        <u/>
        <sz val="11"/>
        <color theme="1"/>
        <rFont val="Times New Roman"/>
        <family val="1"/>
        <charset val="238"/>
      </rPr>
      <t xml:space="preserve"> </t>
    </r>
    <r>
      <rPr>
        <sz val="11"/>
        <color theme="1"/>
        <rFont val="Times New Roman"/>
        <family val="1"/>
        <charset val="238"/>
      </rPr>
      <t>kom</t>
    </r>
  </si>
  <si>
    <t>28.000</t>
  </si>
  <si>
    <r>
      <t xml:space="preserve">Letno predvideno število postopkov: </t>
    </r>
    <r>
      <rPr>
        <u/>
        <sz val="11"/>
        <color theme="1"/>
        <rFont val="Times New Roman"/>
        <family val="1"/>
        <charset val="238"/>
      </rPr>
      <t xml:space="preserve">2.400 </t>
    </r>
    <r>
      <rPr>
        <sz val="11"/>
        <color theme="1"/>
        <rFont val="Times New Roman"/>
        <family val="1"/>
        <charset val="238"/>
      </rPr>
      <t>kom</t>
    </r>
  </si>
  <si>
    <r>
      <rPr>
        <b/>
        <sz val="11"/>
        <color theme="1"/>
        <rFont val="Times New Roman"/>
        <family val="1"/>
        <charset val="238"/>
      </rPr>
      <t xml:space="preserve">Vrste preiskave: </t>
    </r>
    <r>
      <rPr>
        <sz val="11"/>
        <color theme="1"/>
        <rFont val="Times New Roman"/>
        <family val="1"/>
        <charset val="238"/>
      </rPr>
      <t xml:space="preserve">CA125 (S, P)
</t>
    </r>
  </si>
  <si>
    <r>
      <rPr>
        <b/>
        <sz val="11"/>
        <color theme="1"/>
        <rFont val="Times New Roman"/>
        <family val="1"/>
        <charset val="238"/>
      </rPr>
      <t xml:space="preserve">Vrste preiskave: </t>
    </r>
    <r>
      <rPr>
        <sz val="11"/>
        <color theme="1"/>
        <rFont val="Times New Roman"/>
        <family val="1"/>
        <charset val="238"/>
      </rPr>
      <t>CA19-9 (S, P)</t>
    </r>
  </si>
  <si>
    <r>
      <rPr>
        <b/>
        <sz val="11"/>
        <color theme="1"/>
        <rFont val="Times New Roman"/>
        <family val="1"/>
        <charset val="238"/>
      </rPr>
      <t xml:space="preserve">Vrste preiskave: </t>
    </r>
    <r>
      <rPr>
        <sz val="11"/>
        <color theme="1"/>
        <rFont val="Times New Roman"/>
        <family val="1"/>
        <charset val="238"/>
      </rPr>
      <t xml:space="preserve">AFP (S, P)
</t>
    </r>
    <r>
      <rPr>
        <b/>
        <sz val="11"/>
        <color theme="1"/>
        <rFont val="Times New Roman"/>
        <family val="1"/>
        <charset val="238"/>
      </rPr>
      <t xml:space="preserve"> </t>
    </r>
  </si>
  <si>
    <r>
      <rPr>
        <b/>
        <sz val="11"/>
        <color theme="1"/>
        <rFont val="Times New Roman"/>
        <family val="1"/>
        <charset val="238"/>
      </rPr>
      <t xml:space="preserve">Vrste preiskave: </t>
    </r>
    <r>
      <rPr>
        <sz val="11"/>
        <color theme="1"/>
        <rFont val="Times New Roman"/>
        <family val="1"/>
        <charset val="238"/>
      </rPr>
      <t xml:space="preserve">HE4 (S, P)
</t>
    </r>
  </si>
  <si>
    <t>Letno predvideno število postopkov: 1.300kom</t>
  </si>
  <si>
    <r>
      <rPr>
        <b/>
        <sz val="11"/>
        <color theme="1"/>
        <rFont val="Times New Roman"/>
        <family val="1"/>
        <charset val="238"/>
      </rPr>
      <t xml:space="preserve">Vrste preiskave: </t>
    </r>
    <r>
      <rPr>
        <sz val="11"/>
        <color theme="1"/>
        <rFont val="Times New Roman"/>
        <family val="1"/>
        <charset val="238"/>
      </rPr>
      <t xml:space="preserve">CA15-3 (S, P)
</t>
    </r>
  </si>
  <si>
    <r>
      <t xml:space="preserve">Letno predvideno število postopkov: </t>
    </r>
    <r>
      <rPr>
        <u/>
        <sz val="11"/>
        <color theme="1"/>
        <rFont val="Times New Roman"/>
        <family val="1"/>
        <charset val="238"/>
      </rPr>
      <t xml:space="preserve">2.300 </t>
    </r>
    <r>
      <rPr>
        <sz val="11"/>
        <color theme="1"/>
        <rFont val="Times New Roman"/>
        <family val="1"/>
        <charset val="238"/>
      </rPr>
      <t>kom</t>
    </r>
  </si>
  <si>
    <t>16.100</t>
  </si>
  <si>
    <r>
      <rPr>
        <b/>
        <sz val="11"/>
        <color theme="1"/>
        <rFont val="Times New Roman"/>
        <family val="1"/>
        <charset val="238"/>
      </rPr>
      <t xml:space="preserve">Vrste preiskave: </t>
    </r>
    <r>
      <rPr>
        <sz val="11"/>
        <color theme="1"/>
        <rFont val="Times New Roman"/>
        <family val="1"/>
        <charset val="238"/>
      </rPr>
      <t xml:space="preserve">CA72-4 (S, P)
</t>
    </r>
    <r>
      <rPr>
        <b/>
        <sz val="11"/>
        <color theme="1"/>
        <rFont val="Times New Roman"/>
        <family val="1"/>
        <charset val="238"/>
      </rPr>
      <t xml:space="preserve"> </t>
    </r>
  </si>
  <si>
    <r>
      <t>Letno predvideno število postopkov: 2.100</t>
    </r>
    <r>
      <rPr>
        <u/>
        <sz val="11"/>
        <color theme="1"/>
        <rFont val="Times New Roman"/>
        <family val="1"/>
        <charset val="238"/>
      </rPr>
      <t xml:space="preserve"> </t>
    </r>
    <r>
      <rPr>
        <sz val="11"/>
        <color theme="1"/>
        <rFont val="Times New Roman"/>
        <family val="1"/>
        <charset val="238"/>
      </rPr>
      <t>kom</t>
    </r>
  </si>
  <si>
    <t>14.700</t>
  </si>
  <si>
    <r>
      <rPr>
        <b/>
        <sz val="11"/>
        <color theme="1"/>
        <rFont val="Times New Roman"/>
        <family val="1"/>
        <charset val="238"/>
      </rPr>
      <t xml:space="preserve">Vrste preiskave: </t>
    </r>
    <r>
      <rPr>
        <sz val="11"/>
        <color theme="1"/>
        <rFont val="Times New Roman"/>
        <family val="1"/>
        <charset val="238"/>
      </rPr>
      <t xml:space="preserve">PSA (S, P)
</t>
    </r>
  </si>
  <si>
    <t>75.600</t>
  </si>
  <si>
    <r>
      <rPr>
        <b/>
        <sz val="11"/>
        <color theme="1"/>
        <rFont val="Times New Roman"/>
        <family val="1"/>
        <charset val="238"/>
      </rPr>
      <t xml:space="preserve">Vrste preiskave: </t>
    </r>
    <r>
      <rPr>
        <sz val="11"/>
        <color theme="1"/>
        <rFont val="Times New Roman"/>
        <family val="1"/>
        <charset val="238"/>
      </rPr>
      <t xml:space="preserve">PSA prosti (S, P)
</t>
    </r>
    <r>
      <rPr>
        <b/>
        <sz val="11"/>
        <color theme="1"/>
        <rFont val="Times New Roman"/>
        <family val="1"/>
        <charset val="238"/>
      </rPr>
      <t xml:space="preserve"> </t>
    </r>
  </si>
  <si>
    <r>
      <t>Letno predvideno število postopkov: 5</t>
    </r>
    <r>
      <rPr>
        <u/>
        <sz val="11"/>
        <color theme="1"/>
        <rFont val="Times New Roman"/>
        <family val="1"/>
        <charset val="238"/>
      </rPr>
      <t xml:space="preserve">00 </t>
    </r>
    <r>
      <rPr>
        <sz val="11"/>
        <color theme="1"/>
        <rFont val="Times New Roman"/>
        <family val="1"/>
        <charset val="238"/>
      </rPr>
      <t>kom</t>
    </r>
  </si>
  <si>
    <r>
      <rPr>
        <b/>
        <sz val="11"/>
        <color theme="1"/>
        <rFont val="Times New Roman"/>
        <family val="1"/>
        <charset val="238"/>
      </rPr>
      <t xml:space="preserve">Vrste preiskave: </t>
    </r>
    <r>
      <rPr>
        <sz val="11"/>
        <color theme="1"/>
        <rFont val="Times New Roman"/>
        <family val="1"/>
        <charset val="238"/>
      </rPr>
      <t xml:space="preserve">NSE (S, P)
</t>
    </r>
    <r>
      <rPr>
        <b/>
        <sz val="11"/>
        <color theme="1"/>
        <rFont val="Times New Roman"/>
        <family val="1"/>
        <charset val="238"/>
      </rPr>
      <t xml:space="preserve"> </t>
    </r>
  </si>
  <si>
    <r>
      <t>Letno predvideno število postopkov: 8</t>
    </r>
    <r>
      <rPr>
        <u/>
        <sz val="11"/>
        <color theme="1"/>
        <rFont val="Times New Roman"/>
        <family val="1"/>
        <charset val="238"/>
      </rPr>
      <t xml:space="preserve">00 </t>
    </r>
    <r>
      <rPr>
        <sz val="11"/>
        <color theme="1"/>
        <rFont val="Times New Roman"/>
        <family val="1"/>
        <charset val="238"/>
      </rPr>
      <t>kom</t>
    </r>
  </si>
  <si>
    <r>
      <rPr>
        <b/>
        <sz val="11"/>
        <color theme="1"/>
        <rFont val="Times New Roman"/>
        <family val="1"/>
        <charset val="238"/>
      </rPr>
      <t xml:space="preserve">Vrste preiskave: </t>
    </r>
    <r>
      <rPr>
        <sz val="11"/>
        <color theme="1"/>
        <rFont val="Times New Roman"/>
        <family val="1"/>
        <charset val="238"/>
      </rPr>
      <t xml:space="preserve">PTH intaktni (S, P)
</t>
    </r>
  </si>
  <si>
    <r>
      <t>Letno predvideno število postopkov: 2.600</t>
    </r>
    <r>
      <rPr>
        <u/>
        <sz val="11"/>
        <color theme="1"/>
        <rFont val="Times New Roman"/>
        <family val="1"/>
        <charset val="238"/>
      </rPr>
      <t xml:space="preserve"> </t>
    </r>
    <r>
      <rPr>
        <sz val="11"/>
        <color theme="1"/>
        <rFont val="Times New Roman"/>
        <family val="1"/>
        <charset val="238"/>
      </rPr>
      <t>kom</t>
    </r>
  </si>
  <si>
    <t>18.200</t>
  </si>
  <si>
    <r>
      <rPr>
        <b/>
        <sz val="11"/>
        <color theme="1"/>
        <rFont val="Times New Roman"/>
        <family val="1"/>
        <charset val="238"/>
      </rPr>
      <t xml:space="preserve">Vrste preiskave: </t>
    </r>
    <r>
      <rPr>
        <sz val="11"/>
        <color theme="1"/>
        <rFont val="Times New Roman"/>
        <family val="1"/>
        <charset val="238"/>
      </rPr>
      <t xml:space="preserve">hCG (S, P)
</t>
    </r>
    <r>
      <rPr>
        <b/>
        <sz val="11"/>
        <color theme="1"/>
        <rFont val="Times New Roman"/>
        <family val="1"/>
        <charset val="238"/>
      </rPr>
      <t xml:space="preserve">Posebne zahteve: </t>
    </r>
    <r>
      <rPr>
        <sz val="11"/>
        <color theme="1"/>
        <rFont val="Times New Roman"/>
        <family val="1"/>
        <charset val="238"/>
      </rPr>
      <t>merilno območje  do vsaj 10 000 IU/L</t>
    </r>
  </si>
  <si>
    <r>
      <rPr>
        <b/>
        <sz val="11"/>
        <color theme="1"/>
        <rFont val="Times New Roman"/>
        <family val="1"/>
        <charset val="238"/>
      </rPr>
      <t xml:space="preserve">Vrste preiskave: </t>
    </r>
    <r>
      <rPr>
        <sz val="11"/>
        <color theme="1"/>
        <rFont val="Times New Roman"/>
        <family val="1"/>
        <charset val="238"/>
      </rPr>
      <t xml:space="preserve">TSH (S, P)
</t>
    </r>
    <r>
      <rPr>
        <b/>
        <sz val="11"/>
        <color theme="1"/>
        <rFont val="Times New Roman"/>
        <family val="1"/>
        <charset val="238"/>
      </rPr>
      <t xml:space="preserve"> </t>
    </r>
  </si>
  <si>
    <r>
      <t xml:space="preserve">Letno predvideno število postopkov: </t>
    </r>
    <r>
      <rPr>
        <u/>
        <sz val="11"/>
        <color theme="1"/>
        <rFont val="Times New Roman"/>
        <family val="1"/>
        <charset val="238"/>
      </rPr>
      <t xml:space="preserve">13.400 </t>
    </r>
    <r>
      <rPr>
        <sz val="11"/>
        <color theme="1"/>
        <rFont val="Times New Roman"/>
        <family val="1"/>
        <charset val="238"/>
      </rPr>
      <t>kom</t>
    </r>
  </si>
  <si>
    <t>93.800</t>
  </si>
  <si>
    <r>
      <rPr>
        <b/>
        <sz val="11"/>
        <color theme="1"/>
        <rFont val="Times New Roman"/>
        <family val="1"/>
        <charset val="238"/>
      </rPr>
      <t xml:space="preserve">Vrste preiskave: </t>
    </r>
    <r>
      <rPr>
        <sz val="11"/>
        <color theme="1"/>
        <rFont val="Times New Roman"/>
        <family val="1"/>
        <charset val="238"/>
      </rPr>
      <t xml:space="preserve">fT3(S, P)
</t>
    </r>
    <r>
      <rPr>
        <b/>
        <sz val="11"/>
        <color theme="1"/>
        <rFont val="Times New Roman"/>
        <family val="1"/>
        <charset val="238"/>
      </rPr>
      <t xml:space="preserve"> </t>
    </r>
  </si>
  <si>
    <t>Letno predvideno število postopkov: 10.600 kom</t>
  </si>
  <si>
    <t>74.200</t>
  </si>
  <si>
    <r>
      <rPr>
        <b/>
        <sz val="11"/>
        <color theme="1"/>
        <rFont val="Times New Roman"/>
        <family val="1"/>
        <charset val="238"/>
      </rPr>
      <t xml:space="preserve">Vrste preiskave: </t>
    </r>
    <r>
      <rPr>
        <sz val="11"/>
        <color theme="1"/>
        <rFont val="Times New Roman"/>
        <family val="1"/>
        <charset val="238"/>
      </rPr>
      <t xml:space="preserve">fT4 (S, P)
</t>
    </r>
    <r>
      <rPr>
        <b/>
        <sz val="11"/>
        <color theme="1"/>
        <rFont val="Times New Roman"/>
        <family val="1"/>
        <charset val="238"/>
      </rPr>
      <t xml:space="preserve"> </t>
    </r>
  </si>
  <si>
    <r>
      <t xml:space="preserve">Letno predvideno število postopkov: 12.400 </t>
    </r>
    <r>
      <rPr>
        <u/>
        <sz val="11"/>
        <color theme="1"/>
        <rFont val="Times New Roman"/>
        <family val="1"/>
        <charset val="238"/>
      </rPr>
      <t xml:space="preserve"> </t>
    </r>
    <r>
      <rPr>
        <sz val="11"/>
        <color theme="1"/>
        <rFont val="Times New Roman"/>
        <family val="1"/>
        <charset val="238"/>
      </rPr>
      <t>kom</t>
    </r>
  </si>
  <si>
    <t>86.800</t>
  </si>
  <si>
    <r>
      <rPr>
        <b/>
        <sz val="11"/>
        <color theme="1"/>
        <rFont val="Times New Roman"/>
        <family val="1"/>
        <charset val="238"/>
      </rPr>
      <t xml:space="preserve">Vrste preiskave: </t>
    </r>
    <r>
      <rPr>
        <sz val="11"/>
        <color theme="1"/>
        <rFont val="Times New Roman"/>
        <family val="1"/>
        <charset val="238"/>
      </rPr>
      <t xml:space="preserve">TG (S, P) 
</t>
    </r>
    <r>
      <rPr>
        <b/>
        <sz val="11"/>
        <color theme="1"/>
        <rFont val="Times New Roman"/>
        <family val="1"/>
        <charset val="238"/>
      </rPr>
      <t xml:space="preserve"> </t>
    </r>
  </si>
  <si>
    <t>Letno predvideno število postopkov: 1.200kom</t>
  </si>
  <si>
    <t>8.400</t>
  </si>
  <si>
    <r>
      <rPr>
        <b/>
        <sz val="11"/>
        <color theme="1"/>
        <rFont val="Times New Roman"/>
        <family val="1"/>
        <charset val="238"/>
      </rPr>
      <t xml:space="preserve">Vrste preiskave: </t>
    </r>
    <r>
      <rPr>
        <sz val="11"/>
        <color theme="1"/>
        <rFont val="Times New Roman"/>
        <family val="1"/>
        <charset val="238"/>
      </rPr>
      <t xml:space="preserve">HBsAg (S, P)
</t>
    </r>
    <r>
      <rPr>
        <b/>
        <sz val="11"/>
        <color theme="1"/>
        <rFont val="Times New Roman"/>
        <family val="1"/>
        <charset val="238"/>
      </rPr>
      <t xml:space="preserve"> </t>
    </r>
  </si>
  <si>
    <r>
      <rPr>
        <b/>
        <sz val="11"/>
        <color theme="1"/>
        <rFont val="Times New Roman"/>
        <family val="1"/>
        <charset val="238"/>
      </rPr>
      <t xml:space="preserve">Vrste preiskave: </t>
    </r>
    <r>
      <rPr>
        <sz val="11"/>
        <color theme="1"/>
        <rFont val="Times New Roman"/>
        <family val="1"/>
        <charset val="238"/>
      </rPr>
      <t xml:space="preserve">anti-HBs (S, P)
</t>
    </r>
  </si>
  <si>
    <r>
      <rPr>
        <b/>
        <sz val="11"/>
        <color theme="1"/>
        <rFont val="Times New Roman"/>
        <family val="1"/>
        <charset val="238"/>
      </rPr>
      <t xml:space="preserve">Vrste preiskave: </t>
    </r>
    <r>
      <rPr>
        <sz val="11"/>
        <color theme="1"/>
        <rFont val="Times New Roman"/>
        <family val="1"/>
        <charset val="238"/>
      </rPr>
      <t xml:space="preserve">anti-HBc (S, P)
</t>
    </r>
  </si>
  <si>
    <r>
      <rPr>
        <b/>
        <sz val="11"/>
        <color theme="1"/>
        <rFont val="Times New Roman"/>
        <family val="1"/>
        <charset val="238"/>
      </rPr>
      <t xml:space="preserve">Vrste preiskave: </t>
    </r>
    <r>
      <rPr>
        <sz val="11"/>
        <color theme="1"/>
        <rFont val="Times New Roman"/>
        <family val="1"/>
        <charset val="238"/>
      </rPr>
      <t xml:space="preserve">anti-HCV (S, P)
</t>
    </r>
    <r>
      <rPr>
        <b/>
        <sz val="11"/>
        <color theme="1"/>
        <rFont val="Times New Roman"/>
        <family val="1"/>
        <charset val="238"/>
      </rPr>
      <t xml:space="preserve"> </t>
    </r>
  </si>
  <si>
    <r>
      <rPr>
        <b/>
        <sz val="11"/>
        <color theme="1"/>
        <rFont val="Times New Roman"/>
        <family val="1"/>
        <charset val="238"/>
      </rPr>
      <t xml:space="preserve">Vrste preiskave: </t>
    </r>
    <r>
      <rPr>
        <sz val="11"/>
        <color theme="1"/>
        <rFont val="Times New Roman"/>
        <family val="1"/>
        <charset val="238"/>
      </rPr>
      <t xml:space="preserve">HIV Ag/Pt (S, P)
</t>
    </r>
    <r>
      <rPr>
        <b/>
        <sz val="11"/>
        <color theme="1"/>
        <rFont val="Times New Roman"/>
        <family val="1"/>
        <charset val="238"/>
      </rPr>
      <t xml:space="preserve"> </t>
    </r>
  </si>
  <si>
    <r>
      <rPr>
        <b/>
        <sz val="11"/>
        <color theme="1"/>
        <rFont val="Times New Roman"/>
        <family val="1"/>
        <charset val="238"/>
      </rPr>
      <t xml:space="preserve">Vrste preiskave: </t>
    </r>
    <r>
      <rPr>
        <sz val="11"/>
        <color theme="1"/>
        <rFont val="Times New Roman"/>
        <family val="1"/>
        <charset val="238"/>
      </rPr>
      <t xml:space="preserve">NT-proBNP(S, P)
</t>
    </r>
  </si>
  <si>
    <r>
      <rPr>
        <b/>
        <sz val="11"/>
        <color theme="1"/>
        <rFont val="Times New Roman"/>
        <family val="1"/>
        <charset val="238"/>
      </rPr>
      <t xml:space="preserve">Vrste preiskave: </t>
    </r>
    <r>
      <rPr>
        <sz val="11"/>
        <color theme="1"/>
        <rFont val="Times New Roman"/>
        <family val="1"/>
        <charset val="238"/>
      </rPr>
      <t xml:space="preserve">IgE (S, P)
</t>
    </r>
  </si>
  <si>
    <r>
      <t xml:space="preserve">Letno predvideno število postopkov: </t>
    </r>
    <r>
      <rPr>
        <u/>
        <sz val="11"/>
        <color theme="1"/>
        <rFont val="Times New Roman"/>
        <family val="1"/>
        <charset val="238"/>
      </rPr>
      <t xml:space="preserve">1.600 </t>
    </r>
    <r>
      <rPr>
        <sz val="11"/>
        <color theme="1"/>
        <rFont val="Times New Roman"/>
        <family val="1"/>
        <charset val="238"/>
      </rPr>
      <t>kom</t>
    </r>
  </si>
  <si>
    <r>
      <rPr>
        <b/>
        <sz val="11"/>
        <color theme="1"/>
        <rFont val="Times New Roman"/>
        <family val="1"/>
        <charset val="238"/>
      </rPr>
      <t xml:space="preserve">Vrste preiskave: </t>
    </r>
    <r>
      <rPr>
        <sz val="11"/>
        <color theme="1"/>
        <rFont val="Times New Roman"/>
        <family val="1"/>
        <charset val="238"/>
      </rPr>
      <t xml:space="preserve">Digoksin (S, P)
</t>
    </r>
    <r>
      <rPr>
        <b/>
        <sz val="11"/>
        <color theme="1"/>
        <rFont val="Times New Roman"/>
        <family val="1"/>
        <charset val="238"/>
      </rPr>
      <t xml:space="preserve"> </t>
    </r>
  </si>
  <si>
    <r>
      <t>Letno predvideno število postopkov: 700</t>
    </r>
    <r>
      <rPr>
        <u/>
        <sz val="11"/>
        <color theme="1"/>
        <rFont val="Times New Roman"/>
        <family val="1"/>
        <charset val="238"/>
      </rPr>
      <t xml:space="preserve"> </t>
    </r>
    <r>
      <rPr>
        <sz val="11"/>
        <color theme="1"/>
        <rFont val="Times New Roman"/>
        <family val="1"/>
        <charset val="238"/>
      </rPr>
      <t>kom</t>
    </r>
  </si>
  <si>
    <t>4.900</t>
  </si>
  <si>
    <r>
      <t>Letno predvideno število postopkov: 9</t>
    </r>
    <r>
      <rPr>
        <u/>
        <sz val="11"/>
        <color theme="1"/>
        <rFont val="Times New Roman"/>
        <family val="1"/>
        <charset val="238"/>
      </rPr>
      <t xml:space="preserve">00 </t>
    </r>
    <r>
      <rPr>
        <sz val="11"/>
        <color theme="1"/>
        <rFont val="Times New Roman"/>
        <family val="1"/>
        <charset val="238"/>
      </rPr>
      <t>kom</t>
    </r>
  </si>
  <si>
    <t>6.300</t>
  </si>
  <si>
    <r>
      <rPr>
        <b/>
        <sz val="11"/>
        <color theme="1"/>
        <rFont val="Times New Roman"/>
        <family val="1"/>
        <charset val="238"/>
      </rPr>
      <t xml:space="preserve">Vrste preiskave: </t>
    </r>
    <r>
      <rPr>
        <sz val="11"/>
        <color theme="1"/>
        <rFont val="Times New Roman"/>
        <family val="1"/>
        <charset val="238"/>
      </rPr>
      <t xml:space="preserve">C-peptid (S, P)
</t>
    </r>
    <r>
      <rPr>
        <b/>
        <sz val="11"/>
        <color theme="1"/>
        <rFont val="Times New Roman"/>
        <family val="1"/>
        <charset val="238"/>
      </rPr>
      <t xml:space="preserve"> </t>
    </r>
  </si>
  <si>
    <r>
      <rPr>
        <b/>
        <sz val="11"/>
        <color theme="1"/>
        <rFont val="Times New Roman"/>
        <family val="1"/>
        <charset val="238"/>
      </rPr>
      <t xml:space="preserve">Vrste preiskave: </t>
    </r>
    <r>
      <rPr>
        <sz val="11"/>
        <color theme="1"/>
        <rFont val="Times New Roman"/>
        <family val="1"/>
        <charset val="238"/>
      </rPr>
      <t xml:space="preserve">Interlevkin-6 (S, P)
</t>
    </r>
    <r>
      <rPr>
        <b/>
        <sz val="11"/>
        <color theme="1"/>
        <rFont val="Times New Roman"/>
        <family val="1"/>
        <charset val="238"/>
      </rPr>
      <t xml:space="preserve"> </t>
    </r>
  </si>
  <si>
    <r>
      <t>Letno predvideno število postopkov: 900</t>
    </r>
    <r>
      <rPr>
        <u/>
        <sz val="11"/>
        <color theme="1"/>
        <rFont val="Times New Roman"/>
        <family val="1"/>
        <charset val="238"/>
      </rPr>
      <t xml:space="preserve"> </t>
    </r>
    <r>
      <rPr>
        <sz val="11"/>
        <color theme="1"/>
        <rFont val="Times New Roman"/>
        <family val="1"/>
        <charset val="238"/>
      </rPr>
      <t>kom</t>
    </r>
  </si>
  <si>
    <r>
      <t>Letno predvideno število postopkov: 10.800</t>
    </r>
    <r>
      <rPr>
        <u/>
        <sz val="11"/>
        <color theme="1"/>
        <rFont val="Times New Roman"/>
        <family val="1"/>
        <charset val="238"/>
      </rPr>
      <t xml:space="preserve"> </t>
    </r>
    <r>
      <rPr>
        <sz val="11"/>
        <color theme="1"/>
        <rFont val="Times New Roman"/>
        <family val="1"/>
        <charset val="238"/>
      </rPr>
      <t>kom   (izvajanje preiskav na obeh sistemih)</t>
    </r>
  </si>
  <si>
    <t>Letno predvideno število postopkov: 60.900 kom  (izvajanje preiskav na obeh sistemih)</t>
  </si>
  <si>
    <r>
      <t xml:space="preserve">Letno predvideno število postopkov: </t>
    </r>
    <r>
      <rPr>
        <u/>
        <sz val="11"/>
        <color theme="1"/>
        <rFont val="Times New Roman"/>
        <family val="1"/>
        <charset val="238"/>
      </rPr>
      <t>61.920</t>
    </r>
    <r>
      <rPr>
        <sz val="11"/>
        <color theme="1"/>
        <rFont val="Times New Roman"/>
        <family val="1"/>
        <charset val="238"/>
      </rPr>
      <t xml:space="preserve"> kom  (izvajanje preiskav na obeh sistemih)</t>
    </r>
  </si>
  <si>
    <t>Letno predvideno število postopkov: 19.350 kom  (izvajanje preiskav na obeh sistemih)</t>
  </si>
  <si>
    <r>
      <t xml:space="preserve">Letno predvideno število postopkov: </t>
    </r>
    <r>
      <rPr>
        <u/>
        <sz val="11"/>
        <color theme="1"/>
        <rFont val="Times New Roman"/>
        <family val="1"/>
        <charset val="238"/>
      </rPr>
      <t>9.000</t>
    </r>
    <r>
      <rPr>
        <sz val="11"/>
        <color theme="1"/>
        <rFont val="Times New Roman"/>
        <family val="1"/>
        <charset val="238"/>
      </rPr>
      <t>kom  (izvajanje preiskav na obeh sistemih)</t>
    </r>
  </si>
  <si>
    <t>Letno predvideno število postopkov: 1.300 kom  (izvajanje preiskav na obeh sistemih)</t>
  </si>
  <si>
    <r>
      <t xml:space="preserve">Letno predvideno število postopkov: </t>
    </r>
    <r>
      <rPr>
        <u/>
        <sz val="11"/>
        <color theme="1"/>
        <rFont val="Times New Roman"/>
        <family val="1"/>
        <charset val="238"/>
      </rPr>
      <t>16.800</t>
    </r>
    <r>
      <rPr>
        <sz val="11"/>
        <color theme="1"/>
        <rFont val="Times New Roman"/>
        <family val="1"/>
        <charset val="238"/>
      </rPr>
      <t xml:space="preserve"> kom  (izvajanje preiskav na obeh sistemih)</t>
    </r>
  </si>
  <si>
    <r>
      <t xml:space="preserve">Letno predvideno število postopkov: </t>
    </r>
    <r>
      <rPr>
        <u/>
        <sz val="11"/>
        <color theme="1"/>
        <rFont val="Times New Roman"/>
        <family val="1"/>
        <charset val="238"/>
      </rPr>
      <t>16.600</t>
    </r>
    <r>
      <rPr>
        <sz val="11"/>
        <color theme="1"/>
        <rFont val="Times New Roman"/>
        <family val="1"/>
        <charset val="238"/>
      </rPr>
      <t>kom   (izvajanje preiskav na obeh sistemih)</t>
    </r>
  </si>
  <si>
    <r>
      <t xml:space="preserve">Letno predvideno število postopkov: </t>
    </r>
    <r>
      <rPr>
        <u/>
        <sz val="11"/>
        <color theme="1"/>
        <rFont val="Times New Roman"/>
        <family val="1"/>
        <charset val="238"/>
      </rPr>
      <t>58.000</t>
    </r>
    <r>
      <rPr>
        <sz val="11"/>
        <color theme="1"/>
        <rFont val="Times New Roman"/>
        <family val="1"/>
        <charset val="238"/>
      </rPr>
      <t xml:space="preserve"> kom  (izvajanje preiskav na obeh sistemih)</t>
    </r>
  </si>
  <si>
    <t>Letno predvideno število postopkov: 60.800 kom  (izvajanje preiskav na obeh sistemih)</t>
  </si>
  <si>
    <t>Letno predvideno število postopkov: 4.100 kom  (izvajanje preiskav na obeh sistemih)</t>
  </si>
  <si>
    <t>Letno predvideno število postopkov: 86.400 kom  (izvajanje preiskav na obeh sistemih)</t>
  </si>
  <si>
    <r>
      <t xml:space="preserve">Letno predvideno število postopkov: </t>
    </r>
    <r>
      <rPr>
        <u/>
        <sz val="11"/>
        <color theme="1"/>
        <rFont val="Times New Roman"/>
        <family val="1"/>
        <charset val="238"/>
      </rPr>
      <t>124.600</t>
    </r>
    <r>
      <rPr>
        <sz val="11"/>
        <color theme="1"/>
        <rFont val="Times New Roman"/>
        <family val="1"/>
        <charset val="238"/>
      </rPr>
      <t xml:space="preserve"> kom (izvajanje preiskav na obeh sistemih)</t>
    </r>
  </si>
  <si>
    <r>
      <t xml:space="preserve">Letno predvideno število postopkov: </t>
    </r>
    <r>
      <rPr>
        <u/>
        <sz val="11"/>
        <color theme="1"/>
        <rFont val="Times New Roman"/>
        <family val="1"/>
        <charset val="238"/>
      </rPr>
      <t>129.500</t>
    </r>
    <r>
      <rPr>
        <sz val="11"/>
        <color theme="1"/>
        <rFont val="Times New Roman"/>
        <family val="1"/>
        <charset val="238"/>
      </rPr>
      <t xml:space="preserve"> kom  (izvajanje preiskav na obeh sistemih)</t>
    </r>
  </si>
  <si>
    <t>Letno predvideno število postopkov: 43.400 kom  (izvajanje preiskav na obeh sistemih)</t>
  </si>
  <si>
    <t>Letno predvideno število postopkov: 9.100 kom  (izvajanje preiskav na obeh sistemih)</t>
  </si>
  <si>
    <r>
      <t xml:space="preserve">Letno predvideno število postopkov: </t>
    </r>
    <r>
      <rPr>
        <u/>
        <sz val="11"/>
        <color theme="1"/>
        <rFont val="Times New Roman"/>
        <family val="1"/>
        <charset val="238"/>
      </rPr>
      <t>39.900</t>
    </r>
    <r>
      <rPr>
        <sz val="11"/>
        <color theme="1"/>
        <rFont val="Times New Roman"/>
        <family val="1"/>
        <charset val="238"/>
      </rPr>
      <t xml:space="preserve"> kom  (izvajanje preiskav na obeh sistemih)</t>
    </r>
  </si>
  <si>
    <r>
      <t xml:space="preserve">Letno predvideno število postopkov: </t>
    </r>
    <r>
      <rPr>
        <u/>
        <sz val="11"/>
        <color theme="1"/>
        <rFont val="Times New Roman"/>
        <family val="1"/>
        <charset val="238"/>
      </rPr>
      <t>13.600</t>
    </r>
    <r>
      <rPr>
        <sz val="11"/>
        <color theme="1"/>
        <rFont val="Times New Roman"/>
        <family val="1"/>
        <charset val="238"/>
      </rPr>
      <t xml:space="preserve"> kom  (izvajanje preiskav na obeh sistemih)</t>
    </r>
  </si>
  <si>
    <t>Letno predvideno število postopkov: 7.950 kom  (izvajanje preiskav na obeh sistemih)</t>
  </si>
  <si>
    <r>
      <t xml:space="preserve">Letno predvideno število postopkov: </t>
    </r>
    <r>
      <rPr>
        <u/>
        <sz val="11"/>
        <color theme="1"/>
        <rFont val="Times New Roman"/>
        <family val="1"/>
        <charset val="238"/>
      </rPr>
      <t>7100</t>
    </r>
    <r>
      <rPr>
        <sz val="11"/>
        <color theme="1"/>
        <rFont val="Times New Roman"/>
        <family val="1"/>
        <charset val="238"/>
      </rPr>
      <t xml:space="preserve"> kom  (izvajanje preiskav na obeh sistemih)</t>
    </r>
  </si>
  <si>
    <t>Letno predvideno število postopkov: 57.050 kom (izvajanje preiskav na obeh sistemih)</t>
  </si>
  <si>
    <r>
      <t xml:space="preserve">Letno predvideno število postopkov: </t>
    </r>
    <r>
      <rPr>
        <u/>
        <sz val="11"/>
        <color theme="1"/>
        <rFont val="Times New Roman"/>
        <family val="1"/>
        <charset val="238"/>
      </rPr>
      <t>45.600</t>
    </r>
    <r>
      <rPr>
        <sz val="11"/>
        <color theme="1"/>
        <rFont val="Times New Roman"/>
        <family val="1"/>
        <charset val="238"/>
      </rPr>
      <t xml:space="preserve"> kom  (izvajanje preiskav na obeh sistemih)</t>
    </r>
  </si>
  <si>
    <t>Letno predvideno število postopkov: 12.100 kom  (izvajanje preiskav na obeh sistemih)</t>
  </si>
  <si>
    <r>
      <t xml:space="preserve">Letno predvideno število postopkov: </t>
    </r>
    <r>
      <rPr>
        <u/>
        <sz val="11"/>
        <color theme="1"/>
        <rFont val="Times New Roman"/>
        <family val="1"/>
        <charset val="238"/>
      </rPr>
      <t>13750</t>
    </r>
    <r>
      <rPr>
        <sz val="11"/>
        <color theme="1"/>
        <rFont val="Times New Roman"/>
        <family val="1"/>
        <charset val="238"/>
      </rPr>
      <t xml:space="preserve"> kom  (izvajanje preiskav na obeh sistemih)</t>
    </r>
  </si>
  <si>
    <r>
      <t xml:space="preserve">Letno predvideno število postopkov: </t>
    </r>
    <r>
      <rPr>
        <u/>
        <sz val="11"/>
        <color theme="1"/>
        <rFont val="Times New Roman"/>
        <family val="1"/>
        <charset val="238"/>
      </rPr>
      <t>10.400</t>
    </r>
    <r>
      <rPr>
        <sz val="11"/>
        <color theme="1"/>
        <rFont val="Times New Roman"/>
        <family val="1"/>
        <charset val="238"/>
      </rPr>
      <t xml:space="preserve"> kom  (izvajanje preiskav na obeh sistemih)</t>
    </r>
  </si>
  <si>
    <r>
      <t xml:space="preserve">Letno predvideno število postopkov: </t>
    </r>
    <r>
      <rPr>
        <u/>
        <sz val="11"/>
        <color theme="1"/>
        <rFont val="Times New Roman"/>
        <family val="1"/>
        <charset val="238"/>
      </rPr>
      <t>14.300</t>
    </r>
    <r>
      <rPr>
        <sz val="11"/>
        <color theme="1"/>
        <rFont val="Times New Roman"/>
        <family val="1"/>
        <charset val="238"/>
      </rPr>
      <t xml:space="preserve"> kom  (izvajanje preiskav na obeh sistemih)</t>
    </r>
  </si>
  <si>
    <t>Letno predvideno število postopkov: 4.200 kom  (izvajanje preiskav na obeh sistemih)</t>
  </si>
  <si>
    <r>
      <t xml:space="preserve">Letno predvideno število postopkov: </t>
    </r>
    <r>
      <rPr>
        <u/>
        <sz val="11"/>
        <color theme="1"/>
        <rFont val="Times New Roman"/>
        <family val="1"/>
        <charset val="238"/>
      </rPr>
      <t>17.100</t>
    </r>
    <r>
      <rPr>
        <sz val="11"/>
        <color theme="1"/>
        <rFont val="Times New Roman"/>
        <family val="1"/>
        <charset val="238"/>
      </rPr>
      <t xml:space="preserve"> kom  (izvajanje preiskav na obeh sistemih)</t>
    </r>
  </si>
  <si>
    <t>Letno predvideno število postopkov: 4.900 kom  (izvajanje preiskav na obeh sistemih)</t>
  </si>
  <si>
    <t>Letno predvideno število postopkov: 4.600 kom  (izvajanje preiskav na obeh sistemih)</t>
  </si>
  <si>
    <t>Letno predvideno število postopkov: 7.880 kom  (izvajanje preiskav na obeh sistemih)</t>
  </si>
  <si>
    <t>Letno predvideno število postopkov: 2700 kom  (izvajanje preiskav na obeh sistemih)</t>
  </si>
  <si>
    <t>Letno predvideno število postopkov: 110.000 kom  (izvajanje preiskav na obeh sistemih)</t>
  </si>
  <si>
    <t>Letno predvideno število postopkov: 109.000 kom  (izvajanje preiskav na obeh sistemih)</t>
  </si>
  <si>
    <t>Letno predvideno število postopkov: 174.250 kom  (izvajanje preiskav na obeh sistemih)</t>
  </si>
  <si>
    <r>
      <t xml:space="preserve">Letno predvideno število postopkov: </t>
    </r>
    <r>
      <rPr>
        <u/>
        <sz val="11"/>
        <color theme="1"/>
        <rFont val="Times New Roman"/>
        <family val="1"/>
        <charset val="238"/>
      </rPr>
      <t xml:space="preserve">18.300 </t>
    </r>
    <r>
      <rPr>
        <sz val="11"/>
        <color theme="1"/>
        <rFont val="Times New Roman"/>
        <family val="1"/>
        <charset val="238"/>
      </rPr>
      <t>kom (izvajanje preiskav na enem sistemu)</t>
    </r>
  </si>
  <si>
    <r>
      <t>Letno predvideno število postopkov: 5</t>
    </r>
    <r>
      <rPr>
        <u/>
        <sz val="11"/>
        <color theme="1"/>
        <rFont val="Times New Roman"/>
        <family val="1"/>
        <charset val="238"/>
      </rPr>
      <t>00</t>
    </r>
    <r>
      <rPr>
        <sz val="11"/>
        <color theme="1"/>
        <rFont val="Times New Roman"/>
        <family val="1"/>
        <charset val="238"/>
      </rPr>
      <t xml:space="preserve"> kom  (izvajanje preiskav na enem sistemu)</t>
    </r>
  </si>
  <si>
    <r>
      <t xml:space="preserve">Letno predvideno število postopkov: </t>
    </r>
    <r>
      <rPr>
        <u/>
        <sz val="11"/>
        <color theme="1"/>
        <rFont val="Times New Roman"/>
        <family val="1"/>
        <charset val="238"/>
      </rPr>
      <t>1.000</t>
    </r>
    <r>
      <rPr>
        <sz val="11"/>
        <color theme="1"/>
        <rFont val="Times New Roman"/>
        <family val="1"/>
        <charset val="238"/>
      </rPr>
      <t xml:space="preserve"> kom  (izvajanje preiskav na enem sistemu)</t>
    </r>
  </si>
  <si>
    <t>Letno predvideno število postopkov: 6.000 kom  (izvajanje preiskav na enem sistemu)</t>
  </si>
  <si>
    <r>
      <t xml:space="preserve">Letno predvideno število postopkov: </t>
    </r>
    <r>
      <rPr>
        <u/>
        <sz val="11"/>
        <color theme="1"/>
        <rFont val="Times New Roman"/>
        <family val="1"/>
        <charset val="238"/>
      </rPr>
      <t>11.700</t>
    </r>
    <r>
      <rPr>
        <sz val="11"/>
        <color theme="1"/>
        <rFont val="Times New Roman"/>
        <family val="1"/>
        <charset val="238"/>
      </rPr>
      <t xml:space="preserve"> kom  (izvajanje preiskav na enem sistemu)</t>
    </r>
  </si>
  <si>
    <t>Letno predvideno število postopkov: 500 kom  (izvajanje preiskav na enem sistemu)</t>
  </si>
  <si>
    <r>
      <t xml:space="preserve">Letno predvideno število postopkov: </t>
    </r>
    <r>
      <rPr>
        <u/>
        <sz val="11"/>
        <color theme="1"/>
        <rFont val="Times New Roman"/>
        <family val="1"/>
        <charset val="238"/>
      </rPr>
      <t>200</t>
    </r>
    <r>
      <rPr>
        <sz val="11"/>
        <color theme="1"/>
        <rFont val="Times New Roman"/>
        <family val="1"/>
        <charset val="238"/>
      </rPr>
      <t xml:space="preserve"> kom  (izvajanje preiskav na enem sistemu)</t>
    </r>
  </si>
  <si>
    <t>Letno predvideno število postopkov: 3000 kom  (izvajanje preiskav na enem sistemu)</t>
  </si>
  <si>
    <t>Letno predvideno število postopkov: 2.000 kom  (izvajanje preiskav na enem sistemu)</t>
  </si>
  <si>
    <t>Letno predvideno število postopkov: 800 kom  (izvajanje preiskav na enem sistemu)</t>
  </si>
  <si>
    <t>Letno predvideno število postopkov: 2000 kom  (izvajanje preiskav na enem sistemu)</t>
  </si>
  <si>
    <t>Letno predvideno število postopkov: 600 kom  (izvajanje preiskav na enem sistemu)</t>
  </si>
  <si>
    <t>Letno predvideno število postopkov: 200 kom  (izvajanje preiskav na enem sistemu)</t>
  </si>
  <si>
    <t>Letno predvideno število postopkov: 300 kom  (izvajanje preiskav na enem sistemu)</t>
  </si>
  <si>
    <t>Letno predvideno število postopkov: 400 kom  (izvajanje preiskav na enem sistemu)</t>
  </si>
  <si>
    <t>Letno predvideno število postopkov: 100 kom  (izvajanje preiskav na enem sistemu)</t>
  </si>
  <si>
    <t>Letno predvideno število postopkov: 1600 kom (izvajanje preiskav na enem sistemu)</t>
  </si>
  <si>
    <t>Letno predvideno število postopkov: 200 kom   (izvajanje preiskav na enem sistemu)</t>
  </si>
  <si>
    <t>Letno predvideno število postopkov: 150 kom  (izvajanje preiskav na enem sistemu)</t>
  </si>
  <si>
    <t>(a)  Izvajanje preiskave (1=na enem sistemu,  2=na obeh sistemih)</t>
  </si>
  <si>
    <t>(b) Ocena števila testov za preiskave, kalibracije, kontrole in ponovitve za obdobje enega leta</t>
  </si>
  <si>
    <t>(c)  Ocena števila testov za preiskave, kalibracije, kontrole in ponovitve za obdobje 7-ih let</t>
  </si>
  <si>
    <t xml:space="preserve">(d) Količina (število) pakiranj, ki so potrebne za izvedbo posameznih analiz za obdobje 7-ih let, zaokroženo navzgor na celo število </t>
  </si>
  <si>
    <t>(e) Število testov v enem nedeljivem pakiranju s kataloško številko</t>
  </si>
  <si>
    <t>(f) Obstojnost artikla po odprtju v dnevih (obstojnosti celotnega nedeljivega pakiranja reagenta)</t>
  </si>
  <si>
    <t xml:space="preserve">Opombe: reagenti imunikemija </t>
  </si>
  <si>
    <t>Opombe reagenti biokemija:</t>
  </si>
  <si>
    <t>Obstojnost artikla po odprtju v dnevih (f)</t>
  </si>
  <si>
    <t>OBRAZEC PREDRAČUNA</t>
  </si>
  <si>
    <t xml:space="preserve">SKLOP  </t>
  </si>
  <si>
    <t>Razpisna šifra</t>
  </si>
  <si>
    <t>EM</t>
  </si>
  <si>
    <t>CENA na EM brez DDV v EUR</t>
  </si>
  <si>
    <t>Stopnja DDV  (9.5, 0, 22)</t>
  </si>
  <si>
    <t>CENA na EM z DDV v EUR</t>
  </si>
  <si>
    <t>CENA PAK BREZ DDV V EUR</t>
  </si>
  <si>
    <t>CENA PAK z DDV v EUR</t>
  </si>
  <si>
    <t>VREDNOST BREZ DDV V EUR</t>
  </si>
  <si>
    <t>VREDNOST z DDV v EUR</t>
  </si>
  <si>
    <t xml:space="preserve">NAZIV ARTIKLA </t>
  </si>
  <si>
    <t>KATALOŠKA ŠTEVILKA</t>
  </si>
  <si>
    <t>PROIZVAJALEC</t>
  </si>
  <si>
    <t>PONUDNIK</t>
  </si>
  <si>
    <t>OCENJENA VREDNOST Z DDV</t>
  </si>
  <si>
    <t>ZAČETEK VELJAVNOSTI POGODBE/OS</t>
  </si>
  <si>
    <t>KONEC VELJAVNOSTI POGODBE /OS</t>
  </si>
  <si>
    <t>OZNAKA JAVNEGA NAROČILA</t>
  </si>
  <si>
    <t xml:space="preserve">OZNAKA POGODBE </t>
  </si>
  <si>
    <t xml:space="preserve">VRSTA IZVEDENEGA POSTOPKA </t>
  </si>
  <si>
    <t>VRSTA ZALOGE lastna/konsignacija</t>
  </si>
  <si>
    <t>DOBAVNI ROK</t>
  </si>
  <si>
    <t>2</t>
  </si>
  <si>
    <t>kos</t>
  </si>
  <si>
    <t>1</t>
  </si>
  <si>
    <t>Alanin aminotransferaza (ALT) (S,P)</t>
  </si>
  <si>
    <t>Aspartat aminotransferaza (AST) (S,P)</t>
  </si>
  <si>
    <t>Laktatna dehidrogenaza (LDH) (S,P)</t>
  </si>
  <si>
    <t>Kreatin kinaza (CK) (S,P)</t>
  </si>
  <si>
    <t>Kreatin kinaza – MB (kat.) (CK-MB) (S,P)</t>
  </si>
  <si>
    <t>Alfa amilaza (S,P,U)</t>
  </si>
  <si>
    <t>Lipaza (S,P)</t>
  </si>
  <si>
    <t>Alkalna fosfataza (AF) (S,P)</t>
  </si>
  <si>
    <t>Gama glutamil transferaza (GGT) (S,P)</t>
  </si>
  <si>
    <t>Butirilholinesteraza (HE) (S,P)</t>
  </si>
  <si>
    <t>Kisla fosfataza celokupna (KF) (S)</t>
  </si>
  <si>
    <t>Kisla fosfataza neprostatična (NPKF) (S)</t>
  </si>
  <si>
    <t>Glukoza (S,P,U,L)</t>
  </si>
  <si>
    <t>Sečnina (S,P,U)</t>
  </si>
  <si>
    <t>Kreatinin (S,P,U)</t>
  </si>
  <si>
    <t>Urati (S,P,U)</t>
  </si>
  <si>
    <t>Magnezij (S,P)</t>
  </si>
  <si>
    <t>Kalcij (S,P,U)</t>
  </si>
  <si>
    <t>Fosfati (S,P,U)</t>
  </si>
  <si>
    <t>Železo (S,P)</t>
  </si>
  <si>
    <t>Transferin (S,P)</t>
  </si>
  <si>
    <t>Bilirubin celokupni (S,P)</t>
  </si>
  <si>
    <t>Bilirubin direktni (S,P)</t>
  </si>
  <si>
    <t>Holesterol (S,P)</t>
  </si>
  <si>
    <t>Trigliceridi (S,P)</t>
  </si>
  <si>
    <t>HDL-holesterol (S,P)</t>
  </si>
  <si>
    <t>LDL-holesterol (S,P)</t>
  </si>
  <si>
    <t>Proteini (S,P)</t>
  </si>
  <si>
    <t>Proteini (U,L)</t>
  </si>
  <si>
    <t>Albumin (S,P)</t>
  </si>
  <si>
    <t>Albumin (U,L)</t>
  </si>
  <si>
    <t>HCO3- (S,P)</t>
  </si>
  <si>
    <t>HbA1c (PK)</t>
  </si>
  <si>
    <t>Fruktozamin (S,P)</t>
  </si>
  <si>
    <t>Haptoglobin (S,P)</t>
  </si>
  <si>
    <t>Etanol (S,P)</t>
  </si>
  <si>
    <t>Laktat (P)</t>
  </si>
  <si>
    <t>Amonijak (P)</t>
  </si>
  <si>
    <t>IgA (S,P)</t>
  </si>
  <si>
    <t>IgG (S,P)</t>
  </si>
  <si>
    <t>IgM (S,P)</t>
  </si>
  <si>
    <t>Antistreptolizin-O (ASLO) (S,P)</t>
  </si>
  <si>
    <t>Kalij (S,P,U)</t>
  </si>
  <si>
    <t>Natrij (S,P,U)</t>
  </si>
  <si>
    <t>Kloridi (S,P,U)</t>
  </si>
  <si>
    <t>Revmatoidni faktor (RF) (S,P)</t>
  </si>
  <si>
    <t>CRP (S,P)</t>
  </si>
  <si>
    <t>Gentamicin (S,P)</t>
  </si>
  <si>
    <t>Teofilin (S,P)</t>
  </si>
  <si>
    <t>Karbamazepin (S,P)</t>
  </si>
  <si>
    <t>Vankomicin (S,P)</t>
  </si>
  <si>
    <t>Valproat (S,P)</t>
  </si>
  <si>
    <t>Acetaminofen (S,P)</t>
  </si>
  <si>
    <t>Salicilati (S,P)</t>
  </si>
  <si>
    <t>Benzodiazepini (U)</t>
  </si>
  <si>
    <t>Barbiturati (U)</t>
  </si>
  <si>
    <t>Cistatin C (S,P)</t>
  </si>
  <si>
    <t>Ceruloplazmin (S,P)</t>
  </si>
  <si>
    <t>α1-antitripsin (S,P)</t>
  </si>
  <si>
    <t>Lipoprotein (a) (S,P)</t>
  </si>
  <si>
    <t>β2-mikroglobulin (S,U)</t>
  </si>
  <si>
    <t>Baker (S)</t>
  </si>
  <si>
    <t>Angiotenzin konvertirajoči encim (ACE) (S)</t>
  </si>
  <si>
    <t>Kalprotektin (F)</t>
  </si>
  <si>
    <t>HIL</t>
  </si>
  <si>
    <t>Posebne zahteve</t>
  </si>
  <si>
    <t>IFCC s pridoksal fosfatom, 37 °C</t>
  </si>
  <si>
    <t>IFCC (smer reakcije laktat-piruvat), 37 °C</t>
  </si>
  <si>
    <t>IFCC UV metoda CK-NAC, 37 °C</t>
  </si>
  <si>
    <t>Encimska kolorimetrična IFCC metoda , 37 °C</t>
  </si>
  <si>
    <t xml:space="preserve">Jaffe kinetična </t>
  </si>
  <si>
    <t xml:space="preserve">BCG, sledljivost do BCR470/CRM 470 </t>
  </si>
  <si>
    <t>avtomatizirana priprava hemolizata</t>
  </si>
  <si>
    <t>območje merjenja brez redčenja do vsaj 300 mg/L</t>
  </si>
  <si>
    <t>podajanje rezultatov v nmol/L</t>
  </si>
  <si>
    <t>lahko odprt kanal, CE IVD validirana metoda, aplikacija na ponujeni opremi</t>
  </si>
  <si>
    <t xml:space="preserve">lahko odprt kanal, CE IVD validirana metoda; proizvajalec mora ponuditi tudi epruvete za pripravo blata </t>
  </si>
  <si>
    <t>Medicinski pripomoček (opis)  Ime preiskave:</t>
  </si>
  <si>
    <t>Izvajanje preiskave (a)</t>
  </si>
  <si>
    <t>OBDOBNA KOLIČINA  (št. testov za obdobje 1 LETA)  (b)</t>
  </si>
  <si>
    <t>CELOTNA KOLIČINA (št. testov za obdobje  7 LET) (c)</t>
  </si>
  <si>
    <t xml:space="preserve">PAKIRANJE ( št, testov v  pakirenju) (e) </t>
  </si>
  <si>
    <t>Število pakiranj za obdobje 7-ih let (d)</t>
  </si>
  <si>
    <t>hs Troponin (S, P)</t>
  </si>
  <si>
    <t>Mioglobin (S, P)</t>
  </si>
  <si>
    <t>Prokalcitonin (S, P)</t>
  </si>
  <si>
    <t>CEA (S, P)</t>
  </si>
  <si>
    <t>AFP (S, P)</t>
  </si>
  <si>
    <t>CA19-9 (S, P)</t>
  </si>
  <si>
    <t>CA125 (S, P)</t>
  </si>
  <si>
    <t>HE4 (S, P)</t>
  </si>
  <si>
    <t>CA15-3 (S, P)</t>
  </si>
  <si>
    <t>CA72-4 (S, P)</t>
  </si>
  <si>
    <t>PSA (S, P)</t>
  </si>
  <si>
    <t>PSA prosti (S, P)</t>
  </si>
  <si>
    <t>NSE (S, P)</t>
  </si>
  <si>
    <t>PTH intaktni (S, P)</t>
  </si>
  <si>
    <t>hCG (S, P)</t>
  </si>
  <si>
    <t>TSH (S, P)</t>
  </si>
  <si>
    <t>fT3 (S, P)</t>
  </si>
  <si>
    <t>fT4 (S, P)</t>
  </si>
  <si>
    <t xml:space="preserve">TG (S, P) </t>
  </si>
  <si>
    <t>HBsAg (S, P)</t>
  </si>
  <si>
    <t>anti-HBs (S, P)</t>
  </si>
  <si>
    <t>anti-HBc (S, P)</t>
  </si>
  <si>
    <t>anti-HCV (S, P)</t>
  </si>
  <si>
    <t>HIV Ag/Pt (S, P)</t>
  </si>
  <si>
    <t>NT-proBNP (S, P)</t>
  </si>
  <si>
    <t>IgE (S, P)</t>
  </si>
  <si>
    <t>Digoksin (S, P)</t>
  </si>
  <si>
    <t>C-peptid (S, P)</t>
  </si>
  <si>
    <t>Interlevkin-6 (S, P)</t>
  </si>
  <si>
    <t>visoko občutljivi troponin</t>
  </si>
  <si>
    <t>merilno območje do vsaj 10 000 IU/L</t>
  </si>
  <si>
    <t>REAGENTI IMUNOKEMIJA</t>
  </si>
  <si>
    <t>REAGENTI BIOKEMIJA</t>
  </si>
  <si>
    <t>Opombe:</t>
  </si>
  <si>
    <t>Datum:</t>
  </si>
  <si>
    <t>Podpis:</t>
  </si>
  <si>
    <t>Vrednost skupaj:</t>
  </si>
  <si>
    <r>
      <t>Letno predvideno število postopkov: 6.500</t>
    </r>
    <r>
      <rPr>
        <u/>
        <sz val="11"/>
        <color theme="1"/>
        <rFont val="Times New Roman"/>
        <family val="1"/>
        <charset val="238"/>
      </rPr>
      <t xml:space="preserve"> </t>
    </r>
    <r>
      <rPr>
        <sz val="11"/>
        <color theme="1"/>
        <rFont val="Times New Roman"/>
        <family val="1"/>
        <charset val="238"/>
      </rPr>
      <t>kom</t>
    </r>
  </si>
  <si>
    <t>45.500</t>
  </si>
  <si>
    <t>SPECIFIKACIJA POTROŠNEGA MATERIALA                                                OBR- 5/1</t>
  </si>
  <si>
    <t xml:space="preserve">Ta obrazec se naloži v zavihek druge priloge.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</si>
</sst>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#,##0.00\ &quot;€&quot;"/>
    <numFmt numFmtId="165" formatCode="0.0000"/>
  </numFmts>
  <fonts count="30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sz val="11"/>
      <color rgb="FF000000"/>
      <name val="Times New Roman"/>
      <family val="1"/>
      <charset val="238"/>
    </font>
    <font>
      <u/>
      <sz val="11"/>
      <color theme="1"/>
      <name val="Times New Roman"/>
      <family val="1"/>
      <charset val="238"/>
    </font>
    <font>
      <sz val="14"/>
      <color theme="1"/>
      <name val="Times New Roman"/>
      <family val="1"/>
      <charset val="238"/>
    </font>
    <font>
      <sz val="14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b/>
      <sz val="11"/>
      <color rgb="FF0070C0"/>
      <name val="Times New Roman"/>
      <family val="1"/>
      <charset val="238"/>
    </font>
    <font>
      <sz val="10"/>
      <color rgb="FF000000"/>
      <name val="Times New Roman"/>
      <family val="1"/>
      <charset val="238"/>
    </font>
    <font>
      <b/>
      <sz val="10"/>
      <color rgb="FF000000"/>
      <name val="Arial Nova"/>
      <family val="2"/>
    </font>
    <font>
      <sz val="10"/>
      <name val="Arial Nova"/>
      <family val="2"/>
    </font>
    <font>
      <sz val="10"/>
      <color rgb="FF000000"/>
      <name val="Arial Nova"/>
      <family val="2"/>
    </font>
    <font>
      <sz val="10"/>
      <color rgb="FF000000"/>
      <name val="Arial"/>
      <family val="2"/>
      <charset val="238"/>
    </font>
    <font>
      <sz val="11"/>
      <color rgb="FF000000"/>
      <name val="Trebuchet MS"/>
      <family val="2"/>
      <charset val="238"/>
    </font>
    <font>
      <sz val="10"/>
      <color theme="1"/>
      <name val="Arial Nova"/>
      <family val="2"/>
    </font>
    <font>
      <sz val="10"/>
      <color rgb="FFFF0000"/>
      <name val="Arial Nova"/>
      <family val="2"/>
    </font>
    <font>
      <sz val="11"/>
      <name val="Trebuchet MS"/>
      <family val="2"/>
      <charset val="238"/>
    </font>
    <font>
      <sz val="11"/>
      <color rgb="FF000000"/>
      <name val="Arial Nova"/>
      <family val="2"/>
    </font>
    <font>
      <b/>
      <sz val="12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0"/>
      <color theme="4" tint="-0.249977111117893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sz val="9"/>
      <name val="Calibri"/>
      <family val="2"/>
      <charset val="238"/>
      <scheme val="minor"/>
    </font>
    <font>
      <sz val="9"/>
      <color indexed="8"/>
      <name val="Arial"/>
      <family val="2"/>
      <charset val="238"/>
    </font>
    <font>
      <sz val="10"/>
      <name val="Arial Nova"/>
      <family val="2"/>
      <charset val="238"/>
    </font>
    <font>
      <b/>
      <i/>
      <sz val="11"/>
      <color theme="1"/>
      <name val="Garamond"/>
      <family val="1"/>
      <charset val="238"/>
    </font>
  </fonts>
  <fills count="9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0">
    <xf numFmtId="0" fontId="0" fillId="0" borderId="0"/>
    <xf numFmtId="0" fontId="9" fillId="0" borderId="0"/>
    <xf numFmtId="0" fontId="9" fillId="0" borderId="0"/>
    <xf numFmtId="43" fontId="20" fillId="0" borderId="0" applyFont="0" applyFill="0" applyBorder="0" applyAlignment="0" applyProtection="0"/>
    <xf numFmtId="0" fontId="25" fillId="0" borderId="0"/>
    <xf numFmtId="0" fontId="27" fillId="0" borderId="0"/>
    <xf numFmtId="0" fontId="27" fillId="0" borderId="0"/>
    <xf numFmtId="0" fontId="20" fillId="0" borderId="0"/>
    <xf numFmtId="0" fontId="20" fillId="0" borderId="0"/>
    <xf numFmtId="0" fontId="20" fillId="0" borderId="0"/>
  </cellStyleXfs>
  <cellXfs count="159">
    <xf numFmtId="0" fontId="0" fillId="0" borderId="0" xfId="0"/>
    <xf numFmtId="0" fontId="2" fillId="0" borderId="0" xfId="0" applyFont="1" applyAlignment="1">
      <alignment wrapText="1"/>
    </xf>
    <xf numFmtId="0" fontId="2" fillId="0" borderId="7" xfId="0" applyFont="1" applyBorder="1" applyAlignment="1">
      <alignment wrapText="1"/>
    </xf>
    <xf numFmtId="0" fontId="2" fillId="0" borderId="1" xfId="0" applyFont="1" applyBorder="1"/>
    <xf numFmtId="0" fontId="2" fillId="0" borderId="12" xfId="0" applyFont="1" applyBorder="1"/>
    <xf numFmtId="0" fontId="2" fillId="0" borderId="8" xfId="0" applyFont="1" applyBorder="1"/>
    <xf numFmtId="0" fontId="2" fillId="0" borderId="13" xfId="0" applyFont="1" applyBorder="1"/>
    <xf numFmtId="0" fontId="2" fillId="0" borderId="7" xfId="0" applyFont="1" applyBorder="1"/>
    <xf numFmtId="0" fontId="3" fillId="2" borderId="12" xfId="0" applyFont="1" applyFill="1" applyBorder="1" applyAlignment="1">
      <alignment vertical="center"/>
    </xf>
    <xf numFmtId="0" fontId="2" fillId="0" borderId="1" xfId="0" applyFont="1" applyBorder="1" applyAlignment="1">
      <alignment wrapText="1"/>
    </xf>
    <xf numFmtId="0" fontId="5" fillId="4" borderId="14" xfId="0" applyFont="1" applyFill="1" applyBorder="1"/>
    <xf numFmtId="0" fontId="6" fillId="4" borderId="2" xfId="0" applyFont="1" applyFill="1" applyBorder="1"/>
    <xf numFmtId="0" fontId="0" fillId="4" borderId="3" xfId="0" applyFill="1" applyBorder="1"/>
    <xf numFmtId="0" fontId="2" fillId="0" borderId="10" xfId="0" applyFont="1" applyBorder="1"/>
    <xf numFmtId="0" fontId="1" fillId="3" borderId="2" xfId="0" applyFont="1" applyFill="1" applyBorder="1" applyAlignment="1">
      <alignment vertical="center"/>
    </xf>
    <xf numFmtId="0" fontId="2" fillId="0" borderId="4" xfId="0" applyFont="1" applyBorder="1"/>
    <xf numFmtId="0" fontId="2" fillId="0" borderId="6" xfId="0" applyFont="1" applyBorder="1"/>
    <xf numFmtId="0" fontId="2" fillId="0" borderId="11" xfId="0" applyFont="1" applyBorder="1"/>
    <xf numFmtId="0" fontId="2" fillId="0" borderId="15" xfId="0" applyFont="1" applyBorder="1"/>
    <xf numFmtId="0" fontId="2" fillId="3" borderId="2" xfId="0" applyFont="1" applyFill="1" applyBorder="1"/>
    <xf numFmtId="0" fontId="2" fillId="3" borderId="9" xfId="0" applyFont="1" applyFill="1" applyBorder="1"/>
    <xf numFmtId="49" fontId="2" fillId="0" borderId="1" xfId="0" applyNumberFormat="1" applyFont="1" applyBorder="1" applyAlignment="1">
      <alignment horizontal="right"/>
    </xf>
    <xf numFmtId="49" fontId="2" fillId="0" borderId="8" xfId="0" applyNumberFormat="1" applyFont="1" applyBorder="1" applyAlignment="1">
      <alignment horizontal="right"/>
    </xf>
    <xf numFmtId="49" fontId="2" fillId="0" borderId="11" xfId="0" applyNumberFormat="1" applyFont="1" applyBorder="1" applyAlignment="1">
      <alignment horizontal="right"/>
    </xf>
    <xf numFmtId="49" fontId="2" fillId="0" borderId="0" xfId="0" applyNumberFormat="1" applyFont="1" applyAlignment="1">
      <alignment horizontal="right"/>
    </xf>
    <xf numFmtId="49" fontId="2" fillId="0" borderId="1" xfId="0" applyNumberFormat="1" applyFont="1" applyBorder="1" applyAlignment="1">
      <alignment horizontal="left" wrapText="1"/>
    </xf>
    <xf numFmtId="0" fontId="2" fillId="0" borderId="1" xfId="0" applyFont="1" applyBorder="1" applyAlignment="1">
      <alignment horizontal="center" vertical="center" wrapText="1"/>
    </xf>
    <xf numFmtId="44" fontId="2" fillId="0" borderId="5" xfId="0" applyNumberFormat="1" applyFont="1" applyBorder="1" applyAlignment="1">
      <alignment horizontal="right"/>
    </xf>
    <xf numFmtId="44" fontId="2" fillId="0" borderId="1" xfId="0" applyNumberFormat="1" applyFont="1" applyBorder="1" applyAlignment="1">
      <alignment horizontal="right"/>
    </xf>
    <xf numFmtId="44" fontId="2" fillId="3" borderId="16" xfId="0" applyNumberFormat="1" applyFont="1" applyFill="1" applyBorder="1" applyAlignment="1">
      <alignment horizontal="right"/>
    </xf>
    <xf numFmtId="0" fontId="0" fillId="0" borderId="1" xfId="0" applyBorder="1"/>
    <xf numFmtId="0" fontId="2" fillId="3" borderId="17" xfId="0" applyFont="1" applyFill="1" applyBorder="1"/>
    <xf numFmtId="44" fontId="2" fillId="3" borderId="18" xfId="0" applyNumberFormat="1" applyFont="1" applyFill="1" applyBorder="1" applyAlignment="1">
      <alignment horizontal="right"/>
    </xf>
    <xf numFmtId="164" fontId="2" fillId="3" borderId="16" xfId="0" applyNumberFormat="1" applyFont="1" applyFill="1" applyBorder="1" applyAlignment="1">
      <alignment horizontal="right"/>
    </xf>
    <xf numFmtId="164" fontId="0" fillId="0" borderId="15" xfId="0" applyNumberFormat="1" applyBorder="1"/>
    <xf numFmtId="164" fontId="1" fillId="3" borderId="2" xfId="0" applyNumberFormat="1" applyFont="1" applyFill="1" applyBorder="1" applyAlignment="1">
      <alignment vertical="center"/>
    </xf>
    <xf numFmtId="164" fontId="2" fillId="3" borderId="2" xfId="0" applyNumberFormat="1" applyFont="1" applyFill="1" applyBorder="1"/>
    <xf numFmtId="164" fontId="0" fillId="3" borderId="2" xfId="0" applyNumberFormat="1" applyFill="1" applyBorder="1"/>
    <xf numFmtId="164" fontId="0" fillId="3" borderId="9" xfId="0" applyNumberFormat="1" applyFill="1" applyBorder="1"/>
    <xf numFmtId="164" fontId="0" fillId="0" borderId="0" xfId="0" applyNumberFormat="1"/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44" fontId="8" fillId="3" borderId="16" xfId="0" applyNumberFormat="1" applyFont="1" applyFill="1" applyBorder="1" applyAlignment="1">
      <alignment horizontal="right"/>
    </xf>
    <xf numFmtId="164" fontId="8" fillId="3" borderId="16" xfId="0" applyNumberFormat="1" applyFont="1" applyFill="1" applyBorder="1" applyAlignment="1">
      <alignment horizontal="right"/>
    </xf>
    <xf numFmtId="0" fontId="2" fillId="5" borderId="5" xfId="0" applyFont="1" applyFill="1" applyBorder="1"/>
    <xf numFmtId="0" fontId="2" fillId="5" borderId="7" xfId="0" applyFont="1" applyFill="1" applyBorder="1" applyAlignment="1">
      <alignment wrapText="1"/>
    </xf>
    <xf numFmtId="0" fontId="2" fillId="5" borderId="5" xfId="0" applyFont="1" applyFill="1" applyBorder="1" applyAlignment="1">
      <alignment vertical="top" wrapText="1"/>
    </xf>
    <xf numFmtId="0" fontId="2" fillId="5" borderId="7" xfId="0" applyFont="1" applyFill="1" applyBorder="1" applyAlignment="1">
      <alignment vertical="center"/>
    </xf>
    <xf numFmtId="0" fontId="2" fillId="5" borderId="7" xfId="0" applyFont="1" applyFill="1" applyBorder="1"/>
    <xf numFmtId="0" fontId="2" fillId="5" borderId="6" xfId="0" applyFont="1" applyFill="1" applyBorder="1"/>
    <xf numFmtId="49" fontId="2" fillId="5" borderId="5" xfId="0" applyNumberFormat="1" applyFont="1" applyFill="1" applyBorder="1" applyAlignment="1">
      <alignment horizontal="right"/>
    </xf>
    <xf numFmtId="0" fontId="2" fillId="5" borderId="5" xfId="0" applyFont="1" applyFill="1" applyBorder="1" applyAlignment="1">
      <alignment wrapText="1"/>
    </xf>
    <xf numFmtId="0" fontId="2" fillId="5" borderId="12" xfId="0" applyFont="1" applyFill="1" applyBorder="1"/>
    <xf numFmtId="0" fontId="2" fillId="5" borderId="8" xfId="0" applyFont="1" applyFill="1" applyBorder="1"/>
    <xf numFmtId="49" fontId="2" fillId="5" borderId="1" xfId="0" applyNumberFormat="1" applyFont="1" applyFill="1" applyBorder="1" applyAlignment="1">
      <alignment horizontal="right"/>
    </xf>
    <xf numFmtId="44" fontId="2" fillId="5" borderId="5" xfId="0" applyNumberFormat="1" applyFont="1" applyFill="1" applyBorder="1" applyAlignment="1">
      <alignment horizontal="right"/>
    </xf>
    <xf numFmtId="0" fontId="2" fillId="0" borderId="19" xfId="0" applyFont="1" applyBorder="1"/>
    <xf numFmtId="0" fontId="1" fillId="3" borderId="0" xfId="0" applyFont="1" applyFill="1" applyAlignment="1">
      <alignment vertical="center"/>
    </xf>
    <xf numFmtId="0" fontId="2" fillId="3" borderId="0" xfId="0" applyFont="1" applyFill="1"/>
    <xf numFmtId="0" fontId="2" fillId="3" borderId="19" xfId="0" applyFont="1" applyFill="1" applyBorder="1"/>
    <xf numFmtId="44" fontId="2" fillId="3" borderId="20" xfId="0" applyNumberFormat="1" applyFont="1" applyFill="1" applyBorder="1" applyAlignment="1">
      <alignment horizontal="right"/>
    </xf>
    <xf numFmtId="0" fontId="2" fillId="0" borderId="5" xfId="0" applyFont="1" applyBorder="1"/>
    <xf numFmtId="49" fontId="10" fillId="6" borderId="1" xfId="1" applyNumberFormat="1" applyFont="1" applyFill="1" applyBorder="1" applyAlignment="1">
      <alignment horizontal="left" vertical="top"/>
    </xf>
    <xf numFmtId="49" fontId="12" fillId="6" borderId="1" xfId="1" applyNumberFormat="1" applyFont="1" applyFill="1" applyBorder="1" applyAlignment="1">
      <alignment horizontal="left" vertical="top"/>
    </xf>
    <xf numFmtId="0" fontId="12" fillId="6" borderId="1" xfId="1" applyFont="1" applyFill="1" applyBorder="1" applyAlignment="1">
      <alignment horizontal="left" vertical="top"/>
    </xf>
    <xf numFmtId="0" fontId="13" fillId="0" borderId="1" xfId="2" applyFont="1" applyBorder="1" applyAlignment="1">
      <alignment horizontal="left" vertical="top"/>
    </xf>
    <xf numFmtId="0" fontId="14" fillId="0" borderId="1" xfId="2" applyFont="1" applyBorder="1" applyAlignment="1">
      <alignment horizontal="left" vertical="top"/>
    </xf>
    <xf numFmtId="49" fontId="11" fillId="0" borderId="1" xfId="1" applyNumberFormat="1" applyFont="1" applyBorder="1" applyAlignment="1">
      <alignment vertical="top"/>
    </xf>
    <xf numFmtId="49" fontId="12" fillId="0" borderId="1" xfId="1" applyNumberFormat="1" applyFont="1" applyBorder="1" applyAlignment="1">
      <alignment vertical="top"/>
    </xf>
    <xf numFmtId="0" fontId="12" fillId="0" borderId="1" xfId="1" applyFont="1" applyBorder="1" applyAlignment="1">
      <alignment horizontal="left" vertical="top"/>
    </xf>
    <xf numFmtId="3" fontId="0" fillId="0" borderId="1" xfId="0" applyNumberFormat="1" applyBorder="1"/>
    <xf numFmtId="3" fontId="7" fillId="0" borderId="1" xfId="0" applyNumberFormat="1" applyFont="1" applyBorder="1" applyAlignment="1">
      <alignment horizontal="right" vertical="center"/>
    </xf>
    <xf numFmtId="3" fontId="0" fillId="6" borderId="1" xfId="0" applyNumberFormat="1" applyFill="1" applyBorder="1"/>
    <xf numFmtId="0" fontId="2" fillId="5" borderId="1" xfId="0" applyFont="1" applyFill="1" applyBorder="1" applyAlignment="1">
      <alignment wrapText="1"/>
    </xf>
    <xf numFmtId="0" fontId="2" fillId="5" borderId="12" xfId="0" applyFont="1" applyFill="1" applyBorder="1" applyAlignment="1">
      <alignment vertical="center"/>
    </xf>
    <xf numFmtId="0" fontId="1" fillId="5" borderId="5" xfId="0" applyFont="1" applyFill="1" applyBorder="1" applyAlignment="1">
      <alignment vertical="top" wrapText="1"/>
    </xf>
    <xf numFmtId="0" fontId="2" fillId="0" borderId="23" xfId="0" applyFont="1" applyBorder="1"/>
    <xf numFmtId="0" fontId="1" fillId="3" borderId="21" xfId="0" applyFont="1" applyFill="1" applyBorder="1" applyAlignment="1">
      <alignment vertical="center"/>
    </xf>
    <xf numFmtId="0" fontId="2" fillId="3" borderId="21" xfId="0" applyFont="1" applyFill="1" applyBorder="1"/>
    <xf numFmtId="0" fontId="5" fillId="4" borderId="24" xfId="0" applyFont="1" applyFill="1" applyBorder="1"/>
    <xf numFmtId="0" fontId="6" fillId="4" borderId="25" xfId="0" applyFont="1" applyFill="1" applyBorder="1"/>
    <xf numFmtId="0" fontId="0" fillId="4" borderId="26" xfId="0" applyFill="1" applyBorder="1"/>
    <xf numFmtId="0" fontId="0" fillId="0" borderId="27" xfId="0" applyBorder="1"/>
    <xf numFmtId="0" fontId="0" fillId="0" borderId="12" xfId="0" applyBorder="1"/>
    <xf numFmtId="0" fontId="12" fillId="0" borderId="0" xfId="2" applyFont="1" applyAlignment="1">
      <alignment horizontal="left" vertical="top"/>
    </xf>
    <xf numFmtId="0" fontId="12" fillId="0" borderId="0" xfId="2" applyFont="1" applyAlignment="1">
      <alignment horizontal="right" vertical="top"/>
    </xf>
    <xf numFmtId="0" fontId="14" fillId="0" borderId="0" xfId="2" applyFont="1" applyAlignment="1">
      <alignment horizontal="left" vertical="top"/>
    </xf>
    <xf numFmtId="0" fontId="14" fillId="0" borderId="0" xfId="1" applyFont="1" applyAlignment="1">
      <alignment horizontal="left" vertical="top"/>
    </xf>
    <xf numFmtId="0" fontId="16" fillId="0" borderId="0" xfId="2" applyFont="1" applyAlignment="1">
      <alignment horizontal="left" vertical="top"/>
    </xf>
    <xf numFmtId="0" fontId="17" fillId="0" borderId="0" xfId="1" applyFont="1" applyAlignment="1">
      <alignment horizontal="left" vertical="top"/>
    </xf>
    <xf numFmtId="0" fontId="16" fillId="0" borderId="0" xfId="2" applyFont="1" applyAlignment="1">
      <alignment horizontal="right" vertical="top"/>
    </xf>
    <xf numFmtId="49" fontId="11" fillId="0" borderId="0" xfId="1" applyNumberFormat="1" applyFont="1" applyAlignment="1">
      <alignment horizontal="left" vertical="top"/>
    </xf>
    <xf numFmtId="49" fontId="11" fillId="0" borderId="0" xfId="1" applyNumberFormat="1" applyFont="1" applyAlignment="1">
      <alignment vertical="top"/>
    </xf>
    <xf numFmtId="49" fontId="11" fillId="0" borderId="0" xfId="1" applyNumberFormat="1" applyFont="1"/>
    <xf numFmtId="49" fontId="11" fillId="0" borderId="0" xfId="1" applyNumberFormat="1" applyFont="1" applyAlignment="1">
      <alignment vertical="center"/>
    </xf>
    <xf numFmtId="3" fontId="11" fillId="0" borderId="0" xfId="1" applyNumberFormat="1" applyFont="1" applyAlignment="1">
      <alignment horizontal="right" vertical="top"/>
    </xf>
    <xf numFmtId="49" fontId="11" fillId="0" borderId="0" xfId="1" applyNumberFormat="1" applyFont="1" applyAlignment="1">
      <alignment horizontal="right" vertical="top"/>
    </xf>
    <xf numFmtId="0" fontId="11" fillId="0" borderId="0" xfId="1" applyFont="1" applyAlignment="1">
      <alignment horizontal="left" vertical="top"/>
    </xf>
    <xf numFmtId="49" fontId="10" fillId="0" borderId="1" xfId="1" applyNumberFormat="1" applyFont="1" applyBorder="1" applyAlignment="1">
      <alignment horizontal="left" vertical="top"/>
    </xf>
    <xf numFmtId="49" fontId="12" fillId="0" borderId="1" xfId="1" applyNumberFormat="1" applyFont="1" applyBorder="1" applyAlignment="1">
      <alignment horizontal="left" vertical="top"/>
    </xf>
    <xf numFmtId="0" fontId="18" fillId="0" borderId="0" xfId="2" applyFont="1" applyAlignment="1">
      <alignment horizontal="left" vertical="top"/>
    </xf>
    <xf numFmtId="0" fontId="10" fillId="7" borderId="14" xfId="2" applyFont="1" applyFill="1" applyBorder="1" applyAlignment="1">
      <alignment horizontal="left" vertical="top"/>
    </xf>
    <xf numFmtId="0" fontId="10" fillId="7" borderId="3" xfId="2" applyFont="1" applyFill="1" applyBorder="1" applyAlignment="1">
      <alignment horizontal="left" vertical="top"/>
    </xf>
    <xf numFmtId="0" fontId="12" fillId="7" borderId="14" xfId="2" applyFont="1" applyFill="1" applyBorder="1" applyAlignment="1">
      <alignment horizontal="left" vertical="top"/>
    </xf>
    <xf numFmtId="0" fontId="12" fillId="7" borderId="3" xfId="2" applyFont="1" applyFill="1" applyBorder="1" applyAlignment="1">
      <alignment horizontal="left" vertical="top"/>
    </xf>
    <xf numFmtId="0" fontId="5" fillId="7" borderId="14" xfId="0" applyFont="1" applyFill="1" applyBorder="1"/>
    <xf numFmtId="0" fontId="6" fillId="7" borderId="3" xfId="0" applyFont="1" applyFill="1" applyBorder="1"/>
    <xf numFmtId="0" fontId="6" fillId="6" borderId="22" xfId="0" applyFont="1" applyFill="1" applyBorder="1"/>
    <xf numFmtId="0" fontId="6" fillId="6" borderId="0" xfId="0" applyFont="1" applyFill="1"/>
    <xf numFmtId="0" fontId="0" fillId="6" borderId="0" xfId="0" applyFill="1"/>
    <xf numFmtId="0" fontId="19" fillId="7" borderId="14" xfId="0" applyFont="1" applyFill="1" applyBorder="1"/>
    <xf numFmtId="0" fontId="19" fillId="7" borderId="3" xfId="0" applyFont="1" applyFill="1" applyBorder="1"/>
    <xf numFmtId="0" fontId="21" fillId="0" borderId="0" xfId="0" applyFont="1" applyAlignment="1">
      <alignment horizontal="left"/>
    </xf>
    <xf numFmtId="0" fontId="21" fillId="0" borderId="0" xfId="0" applyFont="1"/>
    <xf numFmtId="0" fontId="21" fillId="0" borderId="0" xfId="0" applyFont="1" applyAlignment="1">
      <alignment horizontal="center"/>
    </xf>
    <xf numFmtId="0" fontId="22" fillId="0" borderId="0" xfId="0" applyFont="1"/>
    <xf numFmtId="0" fontId="23" fillId="0" borderId="0" xfId="0" applyFont="1" applyAlignment="1">
      <alignment vertical="center" wrapText="1"/>
    </xf>
    <xf numFmtId="0" fontId="23" fillId="0" borderId="0" xfId="0" applyFont="1" applyAlignment="1">
      <alignment wrapText="1"/>
    </xf>
    <xf numFmtId="0" fontId="23" fillId="0" borderId="0" xfId="0" applyFont="1"/>
    <xf numFmtId="0" fontId="21" fillId="8" borderId="1" xfId="0" applyFont="1" applyFill="1" applyBorder="1" applyAlignment="1">
      <alignment horizontal="left"/>
    </xf>
    <xf numFmtId="0" fontId="24" fillId="8" borderId="1" xfId="0" applyFont="1" applyFill="1" applyBorder="1" applyAlignment="1">
      <alignment horizontal="center" vertical="center" wrapText="1"/>
    </xf>
    <xf numFmtId="0" fontId="24" fillId="8" borderId="1" xfId="0" applyFont="1" applyFill="1" applyBorder="1"/>
    <xf numFmtId="1" fontId="24" fillId="8" borderId="1" xfId="4" applyNumberFormat="1" applyFont="1" applyFill="1" applyBorder="1" applyAlignment="1">
      <alignment wrapText="1"/>
    </xf>
    <xf numFmtId="0" fontId="24" fillId="8" borderId="1" xfId="4" applyFont="1" applyFill="1" applyBorder="1" applyAlignment="1">
      <alignment vertical="center" wrapText="1"/>
    </xf>
    <xf numFmtId="0" fontId="21" fillId="8" borderId="1" xfId="0" applyFont="1" applyFill="1" applyBorder="1"/>
    <xf numFmtId="165" fontId="24" fillId="8" borderId="1" xfId="4" applyNumberFormat="1" applyFont="1" applyFill="1" applyBorder="1" applyAlignment="1" applyProtection="1">
      <alignment horizontal="center" wrapText="1"/>
      <protection locked="0"/>
    </xf>
    <xf numFmtId="165" fontId="24" fillId="8" borderId="1" xfId="4" applyNumberFormat="1" applyFont="1" applyFill="1" applyBorder="1" applyAlignment="1" applyProtection="1">
      <alignment wrapText="1"/>
      <protection locked="0"/>
    </xf>
    <xf numFmtId="0" fontId="24" fillId="8" borderId="1" xfId="4" applyFont="1" applyFill="1" applyBorder="1" applyAlignment="1" applyProtection="1">
      <alignment wrapText="1"/>
      <protection locked="0"/>
    </xf>
    <xf numFmtId="43" fontId="24" fillId="8" borderId="1" xfId="3" applyFont="1" applyFill="1" applyBorder="1" applyAlignment="1" applyProtection="1">
      <alignment wrapText="1"/>
      <protection locked="0"/>
    </xf>
    <xf numFmtId="0" fontId="24" fillId="8" borderId="1" xfId="4" applyFont="1" applyFill="1" applyBorder="1" applyAlignment="1" applyProtection="1">
      <alignment horizontal="center" wrapText="1"/>
      <protection locked="0"/>
    </xf>
    <xf numFmtId="49" fontId="24" fillId="8" borderId="1" xfId="4" applyNumberFormat="1" applyFont="1" applyFill="1" applyBorder="1" applyAlignment="1" applyProtection="1">
      <alignment horizontal="center" wrapText="1"/>
      <protection locked="0"/>
    </xf>
    <xf numFmtId="0" fontId="24" fillId="8" borderId="1" xfId="0" applyFont="1" applyFill="1" applyBorder="1" applyAlignment="1">
      <alignment horizontal="center" wrapText="1"/>
    </xf>
    <xf numFmtId="1" fontId="24" fillId="8" borderId="1" xfId="4" applyNumberFormat="1" applyFont="1" applyFill="1" applyBorder="1" applyAlignment="1">
      <alignment horizontal="center" wrapText="1"/>
    </xf>
    <xf numFmtId="0" fontId="26" fillId="8" borderId="1" xfId="0" applyFont="1" applyFill="1" applyBorder="1" applyAlignment="1">
      <alignment horizontal="center" wrapText="1"/>
    </xf>
    <xf numFmtId="0" fontId="21" fillId="0" borderId="1" xfId="0" applyFont="1" applyBorder="1"/>
    <xf numFmtId="0" fontId="22" fillId="0" borderId="1" xfId="0" applyFont="1" applyBorder="1"/>
    <xf numFmtId="0" fontId="21" fillId="0" borderId="1" xfId="0" applyFont="1" applyBorder="1" applyAlignment="1">
      <alignment horizontal="center"/>
    </xf>
    <xf numFmtId="0" fontId="21" fillId="0" borderId="1" xfId="0" applyFont="1" applyBorder="1" applyAlignment="1">
      <alignment horizontal="left"/>
    </xf>
    <xf numFmtId="49" fontId="15" fillId="0" borderId="1" xfId="1" applyNumberFormat="1" applyFont="1" applyBorder="1"/>
    <xf numFmtId="3" fontId="11" fillId="0" borderId="1" xfId="0" applyNumberFormat="1" applyFont="1" applyBorder="1" applyAlignment="1">
      <alignment horizontal="center" vertical="center"/>
    </xf>
    <xf numFmtId="3" fontId="15" fillId="0" borderId="1" xfId="0" applyNumberFormat="1" applyFont="1" applyBorder="1" applyAlignment="1">
      <alignment horizontal="center" vertical="center"/>
    </xf>
    <xf numFmtId="3" fontId="15" fillId="0" borderId="1" xfId="0" applyNumberFormat="1" applyFont="1" applyBorder="1"/>
    <xf numFmtId="3" fontId="11" fillId="0" borderId="1" xfId="0" applyNumberFormat="1" applyFont="1" applyBorder="1"/>
    <xf numFmtId="0" fontId="21" fillId="8" borderId="1" xfId="0" applyFont="1" applyFill="1" applyBorder="1" applyAlignment="1">
      <alignment wrapText="1"/>
    </xf>
    <xf numFmtId="49" fontId="15" fillId="0" borderId="1" xfId="1" applyNumberFormat="1" applyFont="1" applyBorder="1" applyAlignment="1">
      <alignment horizontal="center"/>
    </xf>
    <xf numFmtId="0" fontId="11" fillId="0" borderId="1" xfId="2" applyFont="1" applyBorder="1" applyAlignment="1">
      <alignment horizontal="center" vertical="center" wrapText="1"/>
    </xf>
    <xf numFmtId="0" fontId="21" fillId="6" borderId="1" xfId="0" applyFont="1" applyFill="1" applyBorder="1" applyAlignment="1">
      <alignment wrapText="1"/>
    </xf>
    <xf numFmtId="49" fontId="12" fillId="0" borderId="1" xfId="2" applyNumberFormat="1" applyFont="1" applyBorder="1" applyAlignment="1">
      <alignment vertical="top"/>
    </xf>
    <xf numFmtId="0" fontId="11" fillId="6" borderId="1" xfId="2" applyFont="1" applyFill="1" applyBorder="1" applyAlignment="1">
      <alignment horizontal="left" wrapText="1"/>
    </xf>
    <xf numFmtId="0" fontId="17" fillId="0" borderId="1" xfId="1" applyFont="1" applyBorder="1" applyAlignment="1">
      <alignment horizontal="center"/>
    </xf>
    <xf numFmtId="0" fontId="11" fillId="0" borderId="1" xfId="2" applyFont="1" applyBorder="1" applyAlignment="1">
      <alignment horizontal="center" vertical="center"/>
    </xf>
    <xf numFmtId="3" fontId="15" fillId="0" borderId="1" xfId="0" applyNumberFormat="1" applyFont="1" applyBorder="1" applyAlignment="1">
      <alignment horizontal="center"/>
    </xf>
    <xf numFmtId="3" fontId="11" fillId="0" borderId="1" xfId="0" applyNumberFormat="1" applyFont="1" applyBorder="1" applyAlignment="1">
      <alignment horizontal="center"/>
    </xf>
    <xf numFmtId="0" fontId="21" fillId="8" borderId="1" xfId="0" applyFont="1" applyFill="1" applyBorder="1" applyAlignment="1">
      <alignment horizontal="center"/>
    </xf>
    <xf numFmtId="0" fontId="22" fillId="8" borderId="1" xfId="0" applyFont="1" applyFill="1" applyBorder="1"/>
    <xf numFmtId="49" fontId="15" fillId="0" borderId="1" xfId="2" applyNumberFormat="1" applyFont="1" applyBorder="1"/>
    <xf numFmtId="0" fontId="28" fillId="0" borderId="1" xfId="2" applyFont="1" applyBorder="1" applyAlignment="1">
      <alignment horizontal="center"/>
    </xf>
    <xf numFmtId="0" fontId="12" fillId="6" borderId="4" xfId="1" applyFont="1" applyFill="1" applyBorder="1" applyAlignment="1">
      <alignment horizontal="left" vertical="top"/>
    </xf>
    <xf numFmtId="0" fontId="29" fillId="0" borderId="0" xfId="0" applyFont="1" applyAlignment="1">
      <alignment horizontal="justify" vertical="center"/>
    </xf>
  </cellXfs>
  <cellStyles count="10">
    <cellStyle name="Excel Built-in Normal" xfId="4" xr:uid="{18B7FC19-9314-4572-84C2-632FA67367CB}"/>
    <cellStyle name="Navadno" xfId="0" builtinId="0"/>
    <cellStyle name="Navadno 2" xfId="1" xr:uid="{3F53BD17-10FB-40C9-8D65-CB53D6A53AC9}"/>
    <cellStyle name="Navadno 2 2" xfId="2" xr:uid="{22673E90-FA88-49B6-9B2B-D99263E064CF}"/>
    <cellStyle name="Navadno 3" xfId="5" xr:uid="{DC58F90E-3A7C-4D1E-B631-568306FF5C40}"/>
    <cellStyle name="Navadno 4" xfId="6" xr:uid="{9E394820-9A72-4447-8ACF-D9339A715EB0}"/>
    <cellStyle name="Navadno 5" xfId="7" xr:uid="{A87D9A0C-B0AA-4358-BA87-0D5425428A70}"/>
    <cellStyle name="Navadno 6" xfId="8" xr:uid="{0A753A02-22BB-4954-89DB-1ADC7EA9C864}"/>
    <cellStyle name="Navadno 7" xfId="9" xr:uid="{3E492853-5699-4127-8967-011D0AD6613F}"/>
    <cellStyle name="Vejica" xfId="3" builtinId="3"/>
  </cellStyles>
  <dxfs count="0"/>
  <tableStyles count="0" defaultTableStyle="TableStyleMedium2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2</xdr:col>
      <xdr:colOff>1567418</xdr:colOff>
      <xdr:row>2</xdr:row>
      <xdr:rowOff>217122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F56F162A-6630-4A9D-8F1A-726E22886E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47675" y="161925"/>
          <a:ext cx="2196068" cy="37904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918"/>
  <sheetViews>
    <sheetView tabSelected="1" topLeftCell="A762" zoomScale="85" zoomScaleNormal="85" workbookViewId="0">
      <selection activeCell="F826" sqref="F826"/>
    </sheetView>
  </sheetViews>
  <sheetFormatPr defaultColWidth="9.109375" defaultRowHeight="14.4" x14ac:dyDescent="0.3"/>
  <cols>
    <col min="1" max="1" width="17.77734375" customWidth="1"/>
    <col min="2" max="2" width="13.5546875" customWidth="1"/>
    <col min="3" max="3" width="18.44140625" customWidth="1"/>
    <col min="4" max="4" width="14.88671875" customWidth="1"/>
    <col min="5" max="5" width="7.88671875" customWidth="1"/>
    <col min="6" max="6" width="9.5546875" customWidth="1"/>
    <col min="7" max="7" width="11" customWidth="1"/>
    <col min="8" max="8" width="10.88671875" customWidth="1"/>
    <col min="9" max="9" width="21.21875" style="24" customWidth="1"/>
    <col min="10" max="10" width="12.6640625" customWidth="1"/>
    <col min="11" max="11" width="11" customWidth="1"/>
  </cols>
  <sheetData>
    <row r="1" spans="1:9" x14ac:dyDescent="0.3">
      <c r="A1" s="41" t="s">
        <v>495</v>
      </c>
      <c r="I1"/>
    </row>
    <row r="2" spans="1:9" x14ac:dyDescent="0.3">
      <c r="A2" s="41"/>
      <c r="I2"/>
    </row>
    <row r="3" spans="1:9" x14ac:dyDescent="0.3">
      <c r="A3" s="41" t="s">
        <v>88</v>
      </c>
      <c r="I3"/>
    </row>
    <row r="4" spans="1:9" ht="15" thickBot="1" x14ac:dyDescent="0.35"/>
    <row r="5" spans="1:9" ht="18.600000000000001" thickBot="1" x14ac:dyDescent="0.4">
      <c r="A5" s="10" t="s">
        <v>11</v>
      </c>
      <c r="B5" s="11"/>
      <c r="C5" s="11"/>
      <c r="D5" s="11"/>
      <c r="E5" s="11"/>
      <c r="F5" s="12"/>
    </row>
    <row r="6" spans="1:9" ht="18.600000000000001" thickBot="1" x14ac:dyDescent="0.4">
      <c r="A6" s="105" t="s">
        <v>215</v>
      </c>
      <c r="B6" s="106"/>
      <c r="C6" s="107"/>
      <c r="D6" s="108"/>
      <c r="E6" s="108"/>
      <c r="F6" s="109"/>
    </row>
    <row r="7" spans="1:9" ht="97.2" x14ac:dyDescent="0.3">
      <c r="A7" s="44" t="s">
        <v>15</v>
      </c>
      <c r="B7" s="45" t="s">
        <v>14</v>
      </c>
      <c r="C7" s="73" t="s">
        <v>103</v>
      </c>
      <c r="D7" s="74" t="s">
        <v>285</v>
      </c>
      <c r="E7" s="52"/>
      <c r="F7" s="52"/>
      <c r="G7" s="52"/>
      <c r="H7" s="53"/>
      <c r="I7" s="54"/>
    </row>
    <row r="8" spans="1:9" ht="124.8" x14ac:dyDescent="0.3">
      <c r="A8" s="15"/>
      <c r="B8" s="16" t="s">
        <v>0</v>
      </c>
      <c r="C8" s="7" t="s">
        <v>2</v>
      </c>
      <c r="D8" s="1" t="s">
        <v>9</v>
      </c>
      <c r="E8" s="2" t="s">
        <v>3</v>
      </c>
      <c r="F8" s="9" t="s">
        <v>4</v>
      </c>
      <c r="G8" s="9" t="s">
        <v>10</v>
      </c>
      <c r="H8" s="26" t="s">
        <v>102</v>
      </c>
      <c r="I8" s="25" t="s">
        <v>5</v>
      </c>
    </row>
    <row r="9" spans="1:9" x14ac:dyDescent="0.3">
      <c r="A9" s="6"/>
      <c r="B9" s="5">
        <v>1</v>
      </c>
      <c r="C9" s="3"/>
      <c r="D9" s="3"/>
      <c r="E9" s="3"/>
      <c r="F9" s="3"/>
      <c r="G9" s="3">
        <f>E9*F9</f>
        <v>0</v>
      </c>
      <c r="H9" s="3"/>
      <c r="I9" s="27">
        <f>G9*H9</f>
        <v>0</v>
      </c>
    </row>
    <row r="10" spans="1:9" x14ac:dyDescent="0.3">
      <c r="A10" s="6"/>
      <c r="B10" s="5">
        <v>2</v>
      </c>
      <c r="C10" s="3"/>
      <c r="D10" s="3"/>
      <c r="E10" s="3"/>
      <c r="F10" s="3"/>
      <c r="G10" s="3">
        <f t="shared" ref="G10:G11" si="0">E10*F10</f>
        <v>0</v>
      </c>
      <c r="H10" s="3">
        <v>0</v>
      </c>
      <c r="I10" s="27">
        <f t="shared" ref="I10:I11" si="1">G10*H10</f>
        <v>0</v>
      </c>
    </row>
    <row r="11" spans="1:9" x14ac:dyDescent="0.3">
      <c r="A11" s="6"/>
      <c r="B11" s="17">
        <v>3</v>
      </c>
      <c r="C11" s="15"/>
      <c r="D11" s="15"/>
      <c r="E11" s="15"/>
      <c r="F11" s="3"/>
      <c r="G11" s="3">
        <f t="shared" si="0"/>
        <v>0</v>
      </c>
      <c r="H11" s="3">
        <v>0</v>
      </c>
      <c r="I11" s="27">
        <f t="shared" si="1"/>
        <v>0</v>
      </c>
    </row>
    <row r="12" spans="1:9" x14ac:dyDescent="0.3">
      <c r="A12" s="6"/>
      <c r="B12" s="8" t="s">
        <v>6</v>
      </c>
      <c r="C12" s="4"/>
      <c r="D12" s="4"/>
      <c r="E12" s="4"/>
      <c r="F12" s="4"/>
      <c r="G12" s="5"/>
      <c r="H12" s="5"/>
      <c r="I12" s="22" t="s">
        <v>104</v>
      </c>
    </row>
    <row r="13" spans="1:9" x14ac:dyDescent="0.3">
      <c r="A13" s="6"/>
      <c r="B13" s="4" t="s">
        <v>7</v>
      </c>
      <c r="C13" s="4"/>
      <c r="D13" s="4"/>
      <c r="E13" s="4"/>
      <c r="F13" s="4"/>
      <c r="G13" s="5"/>
      <c r="H13" s="5"/>
      <c r="I13" s="28">
        <f>SUM(I9,I10,I11,I11)*I12</f>
        <v>0</v>
      </c>
    </row>
    <row r="14" spans="1:9" ht="15" thickBot="1" x14ac:dyDescent="0.35">
      <c r="A14" s="6"/>
      <c r="B14" s="13" t="s">
        <v>8</v>
      </c>
      <c r="C14" s="13"/>
      <c r="D14" s="13"/>
      <c r="E14" s="13"/>
      <c r="F14" s="13"/>
      <c r="G14" s="17"/>
      <c r="H14" s="17"/>
      <c r="I14" s="23" t="s">
        <v>105</v>
      </c>
    </row>
    <row r="15" spans="1:9" ht="15" thickBot="1" x14ac:dyDescent="0.35">
      <c r="A15" s="18"/>
      <c r="B15" s="14" t="s">
        <v>1</v>
      </c>
      <c r="C15" s="19"/>
      <c r="D15" s="19"/>
      <c r="E15" s="19"/>
      <c r="F15" s="19"/>
      <c r="G15" s="20"/>
      <c r="H15" s="20"/>
      <c r="I15" s="29">
        <f>I13*7</f>
        <v>0</v>
      </c>
    </row>
    <row r="16" spans="1:9" ht="97.2" x14ac:dyDescent="0.3">
      <c r="A16" s="44" t="s">
        <v>16</v>
      </c>
      <c r="B16" s="45" t="s">
        <v>14</v>
      </c>
      <c r="C16" s="51" t="s">
        <v>106</v>
      </c>
      <c r="D16" s="47" t="s">
        <v>286</v>
      </c>
      <c r="E16" s="48"/>
      <c r="F16" s="48"/>
      <c r="G16" s="48"/>
      <c r="H16" s="49"/>
      <c r="I16" s="55"/>
    </row>
    <row r="17" spans="1:9" ht="124.8" x14ac:dyDescent="0.3">
      <c r="A17" s="15"/>
      <c r="B17" s="16" t="s">
        <v>0</v>
      </c>
      <c r="C17" s="7" t="s">
        <v>2</v>
      </c>
      <c r="D17" s="1" t="s">
        <v>9</v>
      </c>
      <c r="E17" s="2" t="s">
        <v>3</v>
      </c>
      <c r="F17" s="9" t="s">
        <v>4</v>
      </c>
      <c r="G17" s="9" t="s">
        <v>10</v>
      </c>
      <c r="H17" s="26" t="s">
        <v>102</v>
      </c>
      <c r="I17" s="25" t="s">
        <v>5</v>
      </c>
    </row>
    <row r="18" spans="1:9" x14ac:dyDescent="0.3">
      <c r="A18" s="6"/>
      <c r="B18" s="5">
        <v>1</v>
      </c>
      <c r="C18" s="3"/>
      <c r="D18" s="3"/>
      <c r="E18" s="3"/>
      <c r="F18" s="3"/>
      <c r="G18" s="3">
        <f t="shared" ref="G18:G20" si="2">E18*F18</f>
        <v>0</v>
      </c>
      <c r="H18" s="3">
        <v>0</v>
      </c>
      <c r="I18" s="27">
        <f>G18*H18</f>
        <v>0</v>
      </c>
    </row>
    <row r="19" spans="1:9" x14ac:dyDescent="0.3">
      <c r="A19" s="6"/>
      <c r="B19" s="5">
        <v>2</v>
      </c>
      <c r="C19" s="3"/>
      <c r="D19" s="3"/>
      <c r="E19" s="3"/>
      <c r="F19" s="3"/>
      <c r="G19" s="3">
        <f t="shared" si="2"/>
        <v>0</v>
      </c>
      <c r="H19" s="3">
        <v>0</v>
      </c>
      <c r="I19" s="27">
        <f t="shared" ref="I19:I20" si="3">G19*H19</f>
        <v>0</v>
      </c>
    </row>
    <row r="20" spans="1:9" x14ac:dyDescent="0.3">
      <c r="A20" s="6"/>
      <c r="B20" s="17">
        <v>3</v>
      </c>
      <c r="C20" s="15"/>
      <c r="D20" s="15"/>
      <c r="E20" s="15"/>
      <c r="F20" s="3"/>
      <c r="G20" s="3">
        <f t="shared" si="2"/>
        <v>0</v>
      </c>
      <c r="H20" s="3">
        <v>0</v>
      </c>
      <c r="I20" s="27">
        <f t="shared" si="3"/>
        <v>0</v>
      </c>
    </row>
    <row r="21" spans="1:9" x14ac:dyDescent="0.3">
      <c r="A21" s="6"/>
      <c r="B21" s="8" t="s">
        <v>6</v>
      </c>
      <c r="C21" s="4"/>
      <c r="D21" s="4"/>
      <c r="E21" s="4"/>
      <c r="F21" s="4"/>
      <c r="G21" s="5"/>
      <c r="H21" s="5"/>
      <c r="I21" s="22" t="s">
        <v>107</v>
      </c>
    </row>
    <row r="22" spans="1:9" x14ac:dyDescent="0.3">
      <c r="A22" s="6"/>
      <c r="B22" s="4" t="s">
        <v>7</v>
      </c>
      <c r="C22" s="4"/>
      <c r="D22" s="4"/>
      <c r="E22" s="4"/>
      <c r="F22" s="4"/>
      <c r="G22" s="5"/>
      <c r="H22" s="5"/>
      <c r="I22" s="28">
        <f>SUM(I18,I19,I20,I20)*I21</f>
        <v>0</v>
      </c>
    </row>
    <row r="23" spans="1:9" ht="15" thickBot="1" x14ac:dyDescent="0.35">
      <c r="A23" s="6"/>
      <c r="B23" s="13" t="s">
        <v>8</v>
      </c>
      <c r="C23" s="13"/>
      <c r="D23" s="13"/>
      <c r="E23" s="13"/>
      <c r="F23" s="13"/>
      <c r="G23" s="17"/>
      <c r="H23" s="17"/>
      <c r="I23" s="23" t="s">
        <v>108</v>
      </c>
    </row>
    <row r="24" spans="1:9" ht="15" thickBot="1" x14ac:dyDescent="0.35">
      <c r="A24" s="18"/>
      <c r="B24" s="14" t="s">
        <v>1</v>
      </c>
      <c r="C24" s="19"/>
      <c r="D24" s="19"/>
      <c r="E24" s="19"/>
      <c r="F24" s="19"/>
      <c r="G24" s="20"/>
      <c r="H24" s="20"/>
      <c r="I24" s="29">
        <f>I22*7</f>
        <v>0</v>
      </c>
    </row>
    <row r="25" spans="1:9" ht="111" x14ac:dyDescent="0.3">
      <c r="A25" s="44" t="s">
        <v>17</v>
      </c>
      <c r="B25" s="45" t="s">
        <v>14</v>
      </c>
      <c r="C25" s="51" t="s">
        <v>109</v>
      </c>
      <c r="D25" s="47" t="s">
        <v>287</v>
      </c>
      <c r="E25" s="48"/>
      <c r="F25" s="48"/>
      <c r="G25" s="48"/>
      <c r="H25" s="49"/>
      <c r="I25" s="50"/>
    </row>
    <row r="26" spans="1:9" ht="124.8" x14ac:dyDescent="0.3">
      <c r="A26" s="15"/>
      <c r="B26" s="16" t="s">
        <v>0</v>
      </c>
      <c r="C26" s="7" t="s">
        <v>2</v>
      </c>
      <c r="D26" s="1" t="s">
        <v>9</v>
      </c>
      <c r="E26" s="2" t="s">
        <v>3</v>
      </c>
      <c r="F26" s="9" t="s">
        <v>4</v>
      </c>
      <c r="G26" s="9" t="s">
        <v>10</v>
      </c>
      <c r="H26" s="26" t="s">
        <v>102</v>
      </c>
      <c r="I26" s="25" t="s">
        <v>5</v>
      </c>
    </row>
    <row r="27" spans="1:9" x14ac:dyDescent="0.3">
      <c r="A27" s="6"/>
      <c r="B27" s="5">
        <v>1</v>
      </c>
      <c r="C27" s="3"/>
      <c r="D27" s="3"/>
      <c r="E27" s="3"/>
      <c r="F27" s="3"/>
      <c r="G27" s="3">
        <f t="shared" ref="G27:G29" si="4">E27*F27</f>
        <v>0</v>
      </c>
      <c r="H27" s="3">
        <v>0</v>
      </c>
      <c r="I27" s="27">
        <f>G27*H27</f>
        <v>0</v>
      </c>
    </row>
    <row r="28" spans="1:9" x14ac:dyDescent="0.3">
      <c r="A28" s="6"/>
      <c r="B28" s="5">
        <v>2</v>
      </c>
      <c r="C28" s="3"/>
      <c r="D28" s="3"/>
      <c r="E28" s="3"/>
      <c r="F28" s="3"/>
      <c r="G28" s="3">
        <f t="shared" si="4"/>
        <v>0</v>
      </c>
      <c r="H28" s="3">
        <v>0</v>
      </c>
      <c r="I28" s="27">
        <f t="shared" ref="I28:I29" si="5">G28*H28</f>
        <v>0</v>
      </c>
    </row>
    <row r="29" spans="1:9" x14ac:dyDescent="0.3">
      <c r="A29" s="6"/>
      <c r="B29" s="17">
        <v>3</v>
      </c>
      <c r="C29" s="15"/>
      <c r="D29" s="15"/>
      <c r="E29" s="15"/>
      <c r="F29" s="3"/>
      <c r="G29" s="3">
        <f t="shared" si="4"/>
        <v>0</v>
      </c>
      <c r="H29" s="3">
        <v>0</v>
      </c>
      <c r="I29" s="27">
        <f t="shared" si="5"/>
        <v>0</v>
      </c>
    </row>
    <row r="30" spans="1:9" x14ac:dyDescent="0.3">
      <c r="A30" s="6"/>
      <c r="B30" s="8" t="s">
        <v>6</v>
      </c>
      <c r="C30" s="4"/>
      <c r="D30" s="4"/>
      <c r="E30" s="4"/>
      <c r="F30" s="4"/>
      <c r="G30" s="5"/>
      <c r="H30" s="5"/>
      <c r="I30" s="22" t="s">
        <v>110</v>
      </c>
    </row>
    <row r="31" spans="1:9" x14ac:dyDescent="0.3">
      <c r="A31" s="6"/>
      <c r="B31" s="4" t="s">
        <v>7</v>
      </c>
      <c r="C31" s="4"/>
      <c r="D31" s="4"/>
      <c r="E31" s="4"/>
      <c r="F31" s="4"/>
      <c r="G31" s="5"/>
      <c r="H31" s="5"/>
      <c r="I31" s="28">
        <f>SUM(I27,I28,I29,I29)*I30</f>
        <v>0</v>
      </c>
    </row>
    <row r="32" spans="1:9" ht="15" thickBot="1" x14ac:dyDescent="0.35">
      <c r="A32" s="6"/>
      <c r="B32" s="13" t="s">
        <v>8</v>
      </c>
      <c r="C32" s="13"/>
      <c r="D32" s="13"/>
      <c r="E32" s="13"/>
      <c r="F32" s="13"/>
      <c r="G32" s="17"/>
      <c r="H32" s="17"/>
      <c r="I32" s="23" t="s">
        <v>111</v>
      </c>
    </row>
    <row r="33" spans="1:9" ht="15" thickBot="1" x14ac:dyDescent="0.35">
      <c r="A33" s="18"/>
      <c r="B33" s="14" t="s">
        <v>1</v>
      </c>
      <c r="C33" s="19"/>
      <c r="D33" s="19"/>
      <c r="E33" s="19"/>
      <c r="F33" s="19"/>
      <c r="G33" s="20"/>
      <c r="H33" s="20"/>
      <c r="I33" s="29">
        <f>I31*7</f>
        <v>0</v>
      </c>
    </row>
    <row r="34" spans="1:9" ht="97.2" x14ac:dyDescent="0.3">
      <c r="A34" s="44" t="s">
        <v>18</v>
      </c>
      <c r="B34" s="45" t="s">
        <v>14</v>
      </c>
      <c r="C34" s="51" t="s">
        <v>112</v>
      </c>
      <c r="D34" s="47" t="s">
        <v>288</v>
      </c>
      <c r="E34" s="48"/>
      <c r="F34" s="48"/>
      <c r="G34" s="48"/>
      <c r="H34" s="49"/>
      <c r="I34" s="50"/>
    </row>
    <row r="35" spans="1:9" ht="124.8" x14ac:dyDescent="0.3">
      <c r="A35" s="15"/>
      <c r="B35" s="16" t="s">
        <v>0</v>
      </c>
      <c r="C35" s="7" t="s">
        <v>2</v>
      </c>
      <c r="D35" s="1" t="s">
        <v>9</v>
      </c>
      <c r="E35" s="2" t="s">
        <v>3</v>
      </c>
      <c r="F35" s="9" t="s">
        <v>4</v>
      </c>
      <c r="G35" s="9" t="s">
        <v>10</v>
      </c>
      <c r="H35" s="26" t="s">
        <v>102</v>
      </c>
      <c r="I35" s="25" t="s">
        <v>5</v>
      </c>
    </row>
    <row r="36" spans="1:9" x14ac:dyDescent="0.3">
      <c r="A36" s="6"/>
      <c r="B36" s="5">
        <v>1</v>
      </c>
      <c r="C36" s="3"/>
      <c r="D36" s="3"/>
      <c r="E36" s="3"/>
      <c r="F36" s="3"/>
      <c r="G36" s="3">
        <f t="shared" ref="G36:G38" si="6">E36*F36</f>
        <v>0</v>
      </c>
      <c r="H36" s="3">
        <v>0</v>
      </c>
      <c r="I36" s="27">
        <f>G36*H36</f>
        <v>0</v>
      </c>
    </row>
    <row r="37" spans="1:9" x14ac:dyDescent="0.3">
      <c r="A37" s="6"/>
      <c r="B37" s="5">
        <v>2</v>
      </c>
      <c r="C37" s="3"/>
      <c r="D37" s="3"/>
      <c r="E37" s="3"/>
      <c r="F37" s="3"/>
      <c r="G37" s="3">
        <f t="shared" si="6"/>
        <v>0</v>
      </c>
      <c r="H37" s="3">
        <v>0</v>
      </c>
      <c r="I37" s="27">
        <f t="shared" ref="I37:I38" si="7">G37*H37</f>
        <v>0</v>
      </c>
    </row>
    <row r="38" spans="1:9" x14ac:dyDescent="0.3">
      <c r="A38" s="6"/>
      <c r="B38" s="17">
        <v>3</v>
      </c>
      <c r="C38" s="15"/>
      <c r="D38" s="15"/>
      <c r="E38" s="15"/>
      <c r="F38" s="3"/>
      <c r="G38" s="3">
        <f t="shared" si="6"/>
        <v>0</v>
      </c>
      <c r="H38" s="3">
        <v>0</v>
      </c>
      <c r="I38" s="27">
        <f t="shared" si="7"/>
        <v>0</v>
      </c>
    </row>
    <row r="39" spans="1:9" x14ac:dyDescent="0.3">
      <c r="A39" s="6"/>
      <c r="B39" s="8" t="s">
        <v>6</v>
      </c>
      <c r="C39" s="4"/>
      <c r="D39" s="4"/>
      <c r="E39" s="4"/>
      <c r="F39" s="4"/>
      <c r="G39" s="5"/>
      <c r="H39" s="5"/>
      <c r="I39" s="21" t="s">
        <v>113</v>
      </c>
    </row>
    <row r="40" spans="1:9" x14ac:dyDescent="0.3">
      <c r="A40" s="6"/>
      <c r="B40" s="4" t="s">
        <v>7</v>
      </c>
      <c r="C40" s="4"/>
      <c r="D40" s="4"/>
      <c r="E40" s="4"/>
      <c r="F40" s="4"/>
      <c r="G40" s="5"/>
      <c r="H40" s="5"/>
      <c r="I40" s="28">
        <f>SUM(I36,I37,I38,I38)*I39</f>
        <v>0</v>
      </c>
    </row>
    <row r="41" spans="1:9" ht="15" thickBot="1" x14ac:dyDescent="0.35">
      <c r="A41" s="6"/>
      <c r="B41" s="13" t="s">
        <v>8</v>
      </c>
      <c r="C41" s="13"/>
      <c r="D41" s="13"/>
      <c r="E41" s="13"/>
      <c r="F41" s="13"/>
      <c r="G41" s="17"/>
      <c r="H41" s="17"/>
      <c r="I41" s="23" t="s">
        <v>114</v>
      </c>
    </row>
    <row r="42" spans="1:9" ht="15" thickBot="1" x14ac:dyDescent="0.35">
      <c r="A42" s="18"/>
      <c r="B42" s="14" t="s">
        <v>1</v>
      </c>
      <c r="C42" s="19"/>
      <c r="D42" s="19"/>
      <c r="E42" s="19"/>
      <c r="F42" s="19"/>
      <c r="G42" s="20"/>
      <c r="H42" s="20"/>
      <c r="I42" s="29">
        <f>I40*7</f>
        <v>0</v>
      </c>
    </row>
    <row r="43" spans="1:9" ht="69" x14ac:dyDescent="0.3">
      <c r="A43" s="44" t="s">
        <v>19</v>
      </c>
      <c r="B43" s="45" t="s">
        <v>14</v>
      </c>
      <c r="C43" s="46" t="s">
        <v>115</v>
      </c>
      <c r="D43" s="47" t="s">
        <v>289</v>
      </c>
      <c r="E43" s="48"/>
      <c r="F43" s="48"/>
      <c r="G43" s="48"/>
      <c r="H43" s="49"/>
      <c r="I43" s="50"/>
    </row>
    <row r="44" spans="1:9" ht="124.8" x14ac:dyDescent="0.3">
      <c r="A44" s="15"/>
      <c r="B44" s="16" t="s">
        <v>0</v>
      </c>
      <c r="C44" s="7" t="s">
        <v>2</v>
      </c>
      <c r="D44" s="1" t="s">
        <v>9</v>
      </c>
      <c r="E44" s="2" t="s">
        <v>3</v>
      </c>
      <c r="F44" s="9" t="s">
        <v>4</v>
      </c>
      <c r="G44" s="9" t="s">
        <v>10</v>
      </c>
      <c r="H44" s="26" t="s">
        <v>102</v>
      </c>
      <c r="I44" s="25" t="s">
        <v>5</v>
      </c>
    </row>
    <row r="45" spans="1:9" x14ac:dyDescent="0.3">
      <c r="A45" s="6"/>
      <c r="B45" s="5">
        <v>1</v>
      </c>
      <c r="C45" s="3"/>
      <c r="D45" s="3"/>
      <c r="E45" s="3"/>
      <c r="F45" s="3"/>
      <c r="G45" s="3">
        <f t="shared" ref="G45:G47" si="8">E45*F45</f>
        <v>0</v>
      </c>
      <c r="H45" s="3">
        <v>0</v>
      </c>
      <c r="I45" s="27">
        <f>G45*H45</f>
        <v>0</v>
      </c>
    </row>
    <row r="46" spans="1:9" x14ac:dyDescent="0.3">
      <c r="A46" s="6"/>
      <c r="B46" s="5">
        <v>2</v>
      </c>
      <c r="C46" s="3"/>
      <c r="D46" s="3"/>
      <c r="E46" s="3"/>
      <c r="F46" s="3"/>
      <c r="G46" s="3">
        <f t="shared" si="8"/>
        <v>0</v>
      </c>
      <c r="H46" s="3">
        <v>0</v>
      </c>
      <c r="I46" s="27">
        <f t="shared" ref="I46:I47" si="9">G46*H46</f>
        <v>0</v>
      </c>
    </row>
    <row r="47" spans="1:9" x14ac:dyDescent="0.3">
      <c r="A47" s="6"/>
      <c r="B47" s="17">
        <v>3</v>
      </c>
      <c r="C47" s="15"/>
      <c r="D47" s="15"/>
      <c r="E47" s="15"/>
      <c r="F47" s="3"/>
      <c r="G47" s="3">
        <f t="shared" si="8"/>
        <v>0</v>
      </c>
      <c r="H47" s="3">
        <v>0</v>
      </c>
      <c r="I47" s="27">
        <f t="shared" si="9"/>
        <v>0</v>
      </c>
    </row>
    <row r="48" spans="1:9" x14ac:dyDescent="0.3">
      <c r="A48" s="6"/>
      <c r="B48" s="8" t="s">
        <v>6</v>
      </c>
      <c r="C48" s="4"/>
      <c r="D48" s="4"/>
      <c r="E48" s="4"/>
      <c r="F48" s="4"/>
      <c r="G48" s="5"/>
      <c r="H48" s="5"/>
      <c r="I48" s="21" t="s">
        <v>116</v>
      </c>
    </row>
    <row r="49" spans="1:9" x14ac:dyDescent="0.3">
      <c r="A49" s="6"/>
      <c r="B49" s="4" t="s">
        <v>7</v>
      </c>
      <c r="C49" s="4"/>
      <c r="D49" s="4"/>
      <c r="E49" s="4"/>
      <c r="F49" s="4"/>
      <c r="G49" s="5"/>
      <c r="H49" s="5"/>
      <c r="I49" s="28">
        <f>SUM(I45,I46,I47,I47)*I48</f>
        <v>0</v>
      </c>
    </row>
    <row r="50" spans="1:9" ht="15" thickBot="1" x14ac:dyDescent="0.35">
      <c r="A50" s="6"/>
      <c r="B50" s="13" t="s">
        <v>8</v>
      </c>
      <c r="C50" s="13"/>
      <c r="D50" s="13"/>
      <c r="E50" s="13"/>
      <c r="F50" s="13"/>
      <c r="G50" s="17"/>
      <c r="H50" s="17"/>
      <c r="I50" s="23" t="s">
        <v>117</v>
      </c>
    </row>
    <row r="51" spans="1:9" ht="15" thickBot="1" x14ac:dyDescent="0.35">
      <c r="A51" s="18"/>
      <c r="B51" s="14" t="s">
        <v>1</v>
      </c>
      <c r="C51" s="19"/>
      <c r="D51" s="19"/>
      <c r="E51" s="19"/>
      <c r="F51" s="19"/>
      <c r="G51" s="20"/>
      <c r="H51" s="20"/>
      <c r="I51" s="29">
        <f>I49*7</f>
        <v>0</v>
      </c>
    </row>
    <row r="52" spans="1:9" ht="41.4" x14ac:dyDescent="0.3">
      <c r="A52" s="44" t="s">
        <v>20</v>
      </c>
      <c r="B52" s="45" t="s">
        <v>14</v>
      </c>
      <c r="C52" s="46" t="s">
        <v>118</v>
      </c>
      <c r="D52" s="47" t="s">
        <v>290</v>
      </c>
      <c r="E52" s="48"/>
      <c r="F52" s="48"/>
      <c r="G52" s="48"/>
      <c r="H52" s="49"/>
      <c r="I52" s="50"/>
    </row>
    <row r="53" spans="1:9" ht="124.8" x14ac:dyDescent="0.3">
      <c r="A53" s="15"/>
      <c r="B53" s="16" t="s">
        <v>0</v>
      </c>
      <c r="C53" s="7" t="s">
        <v>2</v>
      </c>
      <c r="D53" s="1" t="s">
        <v>9</v>
      </c>
      <c r="E53" s="2" t="s">
        <v>3</v>
      </c>
      <c r="F53" s="9" t="s">
        <v>4</v>
      </c>
      <c r="G53" s="9" t="s">
        <v>10</v>
      </c>
      <c r="H53" s="26" t="s">
        <v>102</v>
      </c>
      <c r="I53" s="25" t="s">
        <v>5</v>
      </c>
    </row>
    <row r="54" spans="1:9" x14ac:dyDescent="0.3">
      <c r="A54" s="6"/>
      <c r="B54" s="5">
        <v>1</v>
      </c>
      <c r="C54" s="3"/>
      <c r="D54" s="3"/>
      <c r="E54" s="3"/>
      <c r="F54" s="3"/>
      <c r="G54" s="3">
        <f t="shared" ref="G54:G56" si="10">E54*F54</f>
        <v>0</v>
      </c>
      <c r="H54" s="3">
        <v>0</v>
      </c>
      <c r="I54" s="27">
        <f>G54*H54</f>
        <v>0</v>
      </c>
    </row>
    <row r="55" spans="1:9" x14ac:dyDescent="0.3">
      <c r="A55" s="6"/>
      <c r="B55" s="5">
        <v>2</v>
      </c>
      <c r="C55" s="3"/>
      <c r="D55" s="3"/>
      <c r="E55" s="3"/>
      <c r="F55" s="3"/>
      <c r="G55" s="3">
        <f t="shared" si="10"/>
        <v>0</v>
      </c>
      <c r="H55" s="3">
        <v>0</v>
      </c>
      <c r="I55" s="27">
        <f t="shared" ref="I55:I56" si="11">G55*H55</f>
        <v>0</v>
      </c>
    </row>
    <row r="56" spans="1:9" x14ac:dyDescent="0.3">
      <c r="A56" s="6"/>
      <c r="B56" s="17">
        <v>3</v>
      </c>
      <c r="C56" s="15"/>
      <c r="D56" s="15"/>
      <c r="E56" s="15"/>
      <c r="F56" s="3"/>
      <c r="G56" s="3">
        <f t="shared" si="10"/>
        <v>0</v>
      </c>
      <c r="H56" s="3">
        <v>0</v>
      </c>
      <c r="I56" s="27">
        <f t="shared" si="11"/>
        <v>0</v>
      </c>
    </row>
    <row r="57" spans="1:9" x14ac:dyDescent="0.3">
      <c r="A57" s="6"/>
      <c r="B57" s="8" t="s">
        <v>6</v>
      </c>
      <c r="C57" s="4"/>
      <c r="D57" s="4"/>
      <c r="E57" s="4"/>
      <c r="F57" s="4"/>
      <c r="G57" s="5"/>
      <c r="H57" s="5"/>
      <c r="I57" s="21" t="s">
        <v>119</v>
      </c>
    </row>
    <row r="58" spans="1:9" x14ac:dyDescent="0.3">
      <c r="A58" s="6"/>
      <c r="B58" s="4" t="s">
        <v>7</v>
      </c>
      <c r="C58" s="4"/>
      <c r="D58" s="4"/>
      <c r="E58" s="4"/>
      <c r="F58" s="4"/>
      <c r="G58" s="5"/>
      <c r="H58" s="5"/>
      <c r="I58" s="28">
        <f>SUM(I54,I55,I56,I56)*I57</f>
        <v>0</v>
      </c>
    </row>
    <row r="59" spans="1:9" ht="15" thickBot="1" x14ac:dyDescent="0.35">
      <c r="A59" s="6"/>
      <c r="B59" s="13" t="s">
        <v>8</v>
      </c>
      <c r="C59" s="13"/>
      <c r="D59" s="13"/>
      <c r="E59" s="13"/>
      <c r="F59" s="13"/>
      <c r="G59" s="17"/>
      <c r="H59" s="17"/>
      <c r="I59" s="23" t="s">
        <v>120</v>
      </c>
    </row>
    <row r="60" spans="1:9" ht="15" thickBot="1" x14ac:dyDescent="0.35">
      <c r="A60" s="18"/>
      <c r="B60" s="14" t="s">
        <v>1</v>
      </c>
      <c r="C60" s="19"/>
      <c r="D60" s="19"/>
      <c r="E60" s="19"/>
      <c r="F60" s="19"/>
      <c r="G60" s="20"/>
      <c r="H60" s="20"/>
      <c r="I60" s="29">
        <f>I58*7</f>
        <v>0</v>
      </c>
    </row>
    <row r="61" spans="1:9" ht="41.4" x14ac:dyDescent="0.3">
      <c r="A61" s="44" t="s">
        <v>21</v>
      </c>
      <c r="B61" s="45" t="s">
        <v>14</v>
      </c>
      <c r="C61" s="46" t="s">
        <v>121</v>
      </c>
      <c r="D61" s="47" t="s">
        <v>291</v>
      </c>
      <c r="E61" s="48"/>
      <c r="F61" s="48"/>
      <c r="G61" s="48"/>
      <c r="H61" s="49"/>
      <c r="I61" s="50"/>
    </row>
    <row r="62" spans="1:9" ht="124.8" x14ac:dyDescent="0.3">
      <c r="A62" s="15"/>
      <c r="B62" s="16" t="s">
        <v>0</v>
      </c>
      <c r="C62" s="7" t="s">
        <v>2</v>
      </c>
      <c r="D62" s="1" t="s">
        <v>9</v>
      </c>
      <c r="E62" s="2" t="s">
        <v>3</v>
      </c>
      <c r="F62" s="9" t="s">
        <v>4</v>
      </c>
      <c r="G62" s="9" t="s">
        <v>10</v>
      </c>
      <c r="H62" s="26" t="s">
        <v>102</v>
      </c>
      <c r="I62" s="25" t="s">
        <v>5</v>
      </c>
    </row>
    <row r="63" spans="1:9" x14ac:dyDescent="0.3">
      <c r="A63" s="6"/>
      <c r="B63" s="5">
        <v>1</v>
      </c>
      <c r="C63" s="3"/>
      <c r="D63" s="3"/>
      <c r="E63" s="3"/>
      <c r="F63" s="3"/>
      <c r="G63" s="3">
        <f t="shared" ref="G63:G65" si="12">E63*F63</f>
        <v>0</v>
      </c>
      <c r="H63" s="3">
        <v>0</v>
      </c>
      <c r="I63" s="27">
        <f>G63*H63</f>
        <v>0</v>
      </c>
    </row>
    <row r="64" spans="1:9" x14ac:dyDescent="0.3">
      <c r="A64" s="6"/>
      <c r="B64" s="5">
        <v>2</v>
      </c>
      <c r="C64" s="3"/>
      <c r="D64" s="3"/>
      <c r="E64" s="3"/>
      <c r="F64" s="3"/>
      <c r="G64" s="3">
        <f t="shared" si="12"/>
        <v>0</v>
      </c>
      <c r="H64" s="3">
        <v>0</v>
      </c>
      <c r="I64" s="27">
        <f t="shared" ref="I64:I65" si="13">G64*H64</f>
        <v>0</v>
      </c>
    </row>
    <row r="65" spans="1:9" x14ac:dyDescent="0.3">
      <c r="A65" s="6"/>
      <c r="B65" s="17">
        <v>3</v>
      </c>
      <c r="C65" s="15"/>
      <c r="D65" s="15"/>
      <c r="E65" s="15"/>
      <c r="F65" s="3"/>
      <c r="G65" s="3">
        <f t="shared" si="12"/>
        <v>0</v>
      </c>
      <c r="H65" s="3">
        <v>0</v>
      </c>
      <c r="I65" s="27">
        <f t="shared" si="13"/>
        <v>0</v>
      </c>
    </row>
    <row r="66" spans="1:9" x14ac:dyDescent="0.3">
      <c r="A66" s="6"/>
      <c r="B66" s="8" t="s">
        <v>6</v>
      </c>
      <c r="C66" s="4"/>
      <c r="D66" s="4"/>
      <c r="E66" s="4"/>
      <c r="F66" s="4"/>
      <c r="G66" s="5"/>
      <c r="H66" s="5"/>
      <c r="I66" s="21" t="s">
        <v>122</v>
      </c>
    </row>
    <row r="67" spans="1:9" x14ac:dyDescent="0.3">
      <c r="A67" s="6"/>
      <c r="B67" s="4" t="s">
        <v>7</v>
      </c>
      <c r="C67" s="4"/>
      <c r="D67" s="4"/>
      <c r="E67" s="4"/>
      <c r="F67" s="4"/>
      <c r="G67" s="5"/>
      <c r="H67" s="5"/>
      <c r="I67" s="28">
        <f>SUM(I63,I64,I65,I65)*I66</f>
        <v>0</v>
      </c>
    </row>
    <row r="68" spans="1:9" ht="15" thickBot="1" x14ac:dyDescent="0.35">
      <c r="A68" s="6"/>
      <c r="B68" s="13" t="s">
        <v>8</v>
      </c>
      <c r="C68" s="13"/>
      <c r="D68" s="13"/>
      <c r="E68" s="13"/>
      <c r="F68" s="13"/>
      <c r="G68" s="17"/>
      <c r="H68" s="17"/>
      <c r="I68" s="23" t="s">
        <v>123</v>
      </c>
    </row>
    <row r="69" spans="1:9" ht="15" thickBot="1" x14ac:dyDescent="0.35">
      <c r="A69" s="18"/>
      <c r="B69" s="14" t="s">
        <v>1</v>
      </c>
      <c r="C69" s="19"/>
      <c r="D69" s="19"/>
      <c r="E69" s="19"/>
      <c r="F69" s="19"/>
      <c r="G69" s="20"/>
      <c r="H69" s="20"/>
      <c r="I69" s="29">
        <f>I67*7</f>
        <v>0</v>
      </c>
    </row>
    <row r="70" spans="1:9" ht="55.2" x14ac:dyDescent="0.3">
      <c r="A70" s="44" t="s">
        <v>22</v>
      </c>
      <c r="B70" s="45" t="s">
        <v>14</v>
      </c>
      <c r="C70" s="46" t="s">
        <v>124</v>
      </c>
      <c r="D70" s="47" t="s">
        <v>292</v>
      </c>
      <c r="E70" s="48"/>
      <c r="F70" s="48"/>
      <c r="G70" s="48"/>
      <c r="H70" s="49"/>
      <c r="I70" s="50"/>
    </row>
    <row r="71" spans="1:9" ht="124.8" x14ac:dyDescent="0.3">
      <c r="A71" s="15"/>
      <c r="B71" s="16" t="s">
        <v>0</v>
      </c>
      <c r="C71" s="7" t="s">
        <v>2</v>
      </c>
      <c r="D71" s="1" t="s">
        <v>9</v>
      </c>
      <c r="E71" s="2" t="s">
        <v>3</v>
      </c>
      <c r="F71" s="9" t="s">
        <v>4</v>
      </c>
      <c r="G71" s="9" t="s">
        <v>10</v>
      </c>
      <c r="H71" s="26" t="s">
        <v>102</v>
      </c>
      <c r="I71" s="25" t="s">
        <v>5</v>
      </c>
    </row>
    <row r="72" spans="1:9" x14ac:dyDescent="0.3">
      <c r="A72" s="6"/>
      <c r="B72" s="5">
        <v>1</v>
      </c>
      <c r="C72" s="3"/>
      <c r="D72" s="3"/>
      <c r="E72" s="3"/>
      <c r="F72" s="3"/>
      <c r="G72" s="3">
        <f t="shared" ref="G72:G74" si="14">E72*F72</f>
        <v>0</v>
      </c>
      <c r="H72" s="3">
        <v>0</v>
      </c>
      <c r="I72" s="27">
        <f>G72*H72</f>
        <v>0</v>
      </c>
    </row>
    <row r="73" spans="1:9" x14ac:dyDescent="0.3">
      <c r="A73" s="6"/>
      <c r="B73" s="5">
        <v>2</v>
      </c>
      <c r="C73" s="3"/>
      <c r="D73" s="3"/>
      <c r="E73" s="3"/>
      <c r="F73" s="3"/>
      <c r="G73" s="3">
        <f t="shared" si="14"/>
        <v>0</v>
      </c>
      <c r="H73" s="3">
        <v>0</v>
      </c>
      <c r="I73" s="27">
        <f t="shared" ref="I73:I74" si="15">G73*H73</f>
        <v>0</v>
      </c>
    </row>
    <row r="74" spans="1:9" x14ac:dyDescent="0.3">
      <c r="A74" s="6"/>
      <c r="B74" s="17">
        <v>3</v>
      </c>
      <c r="C74" s="15"/>
      <c r="D74" s="15"/>
      <c r="E74" s="15"/>
      <c r="F74" s="3"/>
      <c r="G74" s="3">
        <f t="shared" si="14"/>
        <v>0</v>
      </c>
      <c r="H74" s="3">
        <v>0</v>
      </c>
      <c r="I74" s="27">
        <f t="shared" si="15"/>
        <v>0</v>
      </c>
    </row>
    <row r="75" spans="1:9" x14ac:dyDescent="0.3">
      <c r="A75" s="6"/>
      <c r="B75" s="8" t="s">
        <v>6</v>
      </c>
      <c r="C75" s="4"/>
      <c r="D75" s="4"/>
      <c r="E75" s="4"/>
      <c r="F75" s="4"/>
      <c r="G75" s="5"/>
      <c r="H75" s="5"/>
      <c r="I75" s="70">
        <v>58000</v>
      </c>
    </row>
    <row r="76" spans="1:9" x14ac:dyDescent="0.3">
      <c r="A76" s="6"/>
      <c r="B76" s="4" t="s">
        <v>7</v>
      </c>
      <c r="C76" s="4"/>
      <c r="D76" s="4"/>
      <c r="E76" s="4"/>
      <c r="F76" s="4"/>
      <c r="G76" s="5"/>
      <c r="H76" s="5"/>
      <c r="I76" s="28">
        <f>SUM(I72,I73,I74,I74)*I75</f>
        <v>0</v>
      </c>
    </row>
    <row r="77" spans="1:9" ht="15" thickBot="1" x14ac:dyDescent="0.35">
      <c r="A77" s="6"/>
      <c r="B77" s="13" t="s">
        <v>8</v>
      </c>
      <c r="C77" s="13"/>
      <c r="D77" s="13"/>
      <c r="E77" s="13"/>
      <c r="F77" s="13"/>
      <c r="G77" s="17"/>
      <c r="H77" s="17"/>
      <c r="I77" s="23" t="s">
        <v>125</v>
      </c>
    </row>
    <row r="78" spans="1:9" ht="15" thickBot="1" x14ac:dyDescent="0.35">
      <c r="A78" s="18"/>
      <c r="B78" s="14" t="s">
        <v>1</v>
      </c>
      <c r="C78" s="19"/>
      <c r="D78" s="19"/>
      <c r="E78" s="19"/>
      <c r="F78" s="19"/>
      <c r="G78" s="20"/>
      <c r="H78" s="20"/>
      <c r="I78" s="29">
        <f>I76*7</f>
        <v>0</v>
      </c>
    </row>
    <row r="79" spans="1:9" ht="96.6" x14ac:dyDescent="0.3">
      <c r="A79" s="44" t="s">
        <v>23</v>
      </c>
      <c r="B79" s="45" t="s">
        <v>14</v>
      </c>
      <c r="C79" s="46" t="s">
        <v>12</v>
      </c>
      <c r="D79" s="47" t="s">
        <v>293</v>
      </c>
      <c r="E79" s="48"/>
      <c r="F79" s="48"/>
      <c r="G79" s="48"/>
      <c r="H79" s="49"/>
      <c r="I79" s="50"/>
    </row>
    <row r="80" spans="1:9" ht="124.8" x14ac:dyDescent="0.3">
      <c r="A80" s="15"/>
      <c r="B80" s="16" t="s">
        <v>0</v>
      </c>
      <c r="C80" s="7" t="s">
        <v>2</v>
      </c>
      <c r="D80" s="1" t="s">
        <v>9</v>
      </c>
      <c r="E80" s="2" t="s">
        <v>3</v>
      </c>
      <c r="F80" s="9" t="s">
        <v>4</v>
      </c>
      <c r="G80" s="9" t="s">
        <v>10</v>
      </c>
      <c r="H80" s="26" t="s">
        <v>102</v>
      </c>
      <c r="I80" s="25" t="s">
        <v>5</v>
      </c>
    </row>
    <row r="81" spans="1:9" x14ac:dyDescent="0.3">
      <c r="A81" s="6"/>
      <c r="B81" s="5">
        <v>1</v>
      </c>
      <c r="C81" s="3"/>
      <c r="D81" s="3"/>
      <c r="E81" s="3"/>
      <c r="F81" s="3"/>
      <c r="G81" s="3">
        <f t="shared" ref="G81:G83" si="16">E81*F81</f>
        <v>0</v>
      </c>
      <c r="H81" s="3">
        <v>0</v>
      </c>
      <c r="I81" s="27">
        <f>G81*H81</f>
        <v>0</v>
      </c>
    </row>
    <row r="82" spans="1:9" x14ac:dyDescent="0.3">
      <c r="A82" s="6"/>
      <c r="B82" s="5">
        <v>2</v>
      </c>
      <c r="C82" s="3"/>
      <c r="D82" s="3"/>
      <c r="E82" s="3"/>
      <c r="F82" s="3"/>
      <c r="G82" s="3">
        <f t="shared" si="16"/>
        <v>0</v>
      </c>
      <c r="H82" s="3">
        <v>0</v>
      </c>
      <c r="I82" s="27">
        <f t="shared" ref="I82:I83" si="17">G82*H82</f>
        <v>0</v>
      </c>
    </row>
    <row r="83" spans="1:9" x14ac:dyDescent="0.3">
      <c r="A83" s="6"/>
      <c r="B83" s="17">
        <v>3</v>
      </c>
      <c r="C83" s="15"/>
      <c r="D83" s="15"/>
      <c r="E83" s="15"/>
      <c r="F83" s="3"/>
      <c r="G83" s="3">
        <f t="shared" si="16"/>
        <v>0</v>
      </c>
      <c r="H83" s="3">
        <v>0</v>
      </c>
      <c r="I83" s="27">
        <f t="shared" si="17"/>
        <v>0</v>
      </c>
    </row>
    <row r="84" spans="1:9" x14ac:dyDescent="0.3">
      <c r="A84" s="6"/>
      <c r="B84" s="8" t="s">
        <v>6</v>
      </c>
      <c r="C84" s="4"/>
      <c r="D84" s="4"/>
      <c r="E84" s="4"/>
      <c r="F84" s="4"/>
      <c r="G84" s="5"/>
      <c r="H84" s="5"/>
      <c r="I84" s="71">
        <v>60800</v>
      </c>
    </row>
    <row r="85" spans="1:9" x14ac:dyDescent="0.3">
      <c r="A85" s="6"/>
      <c r="B85" s="4" t="s">
        <v>7</v>
      </c>
      <c r="C85" s="4"/>
      <c r="D85" s="4"/>
      <c r="E85" s="4"/>
      <c r="F85" s="4"/>
      <c r="G85" s="5"/>
      <c r="H85" s="5"/>
      <c r="I85" s="28">
        <f>SUM(I81,I82,I83,I83)*I84</f>
        <v>0</v>
      </c>
    </row>
    <row r="86" spans="1:9" ht="15" thickBot="1" x14ac:dyDescent="0.35">
      <c r="A86" s="6"/>
      <c r="B86" s="13" t="s">
        <v>8</v>
      </c>
      <c r="C86" s="13"/>
      <c r="D86" s="13"/>
      <c r="E86" s="13"/>
      <c r="F86" s="13"/>
      <c r="G86" s="17"/>
      <c r="H86" s="17"/>
      <c r="I86" s="23" t="s">
        <v>126</v>
      </c>
    </row>
    <row r="87" spans="1:9" ht="15" thickBot="1" x14ac:dyDescent="0.35">
      <c r="A87" s="18"/>
      <c r="B87" s="14" t="s">
        <v>1</v>
      </c>
      <c r="C87" s="19"/>
      <c r="D87" s="19"/>
      <c r="E87" s="19"/>
      <c r="F87" s="19"/>
      <c r="G87" s="20"/>
      <c r="H87" s="20"/>
      <c r="I87" s="29">
        <f>I85*7</f>
        <v>0</v>
      </c>
    </row>
    <row r="88" spans="1:9" ht="55.2" x14ac:dyDescent="0.3">
      <c r="A88" s="44" t="s">
        <v>24</v>
      </c>
      <c r="B88" s="45" t="s">
        <v>14</v>
      </c>
      <c r="C88" s="46" t="s">
        <v>127</v>
      </c>
      <c r="D88" s="47" t="s">
        <v>294</v>
      </c>
      <c r="E88" s="48"/>
      <c r="F88" s="48"/>
      <c r="G88" s="48"/>
      <c r="H88" s="49"/>
      <c r="I88" s="50"/>
    </row>
    <row r="89" spans="1:9" ht="124.8" x14ac:dyDescent="0.3">
      <c r="A89" s="15"/>
      <c r="B89" s="16" t="s">
        <v>0</v>
      </c>
      <c r="C89" s="7" t="s">
        <v>2</v>
      </c>
      <c r="D89" s="1" t="s">
        <v>9</v>
      </c>
      <c r="E89" s="2" t="s">
        <v>3</v>
      </c>
      <c r="F89" s="9" t="s">
        <v>4</v>
      </c>
      <c r="G89" s="9" t="s">
        <v>10</v>
      </c>
      <c r="H89" s="26" t="s">
        <v>102</v>
      </c>
      <c r="I89" s="25" t="s">
        <v>5</v>
      </c>
    </row>
    <row r="90" spans="1:9" x14ac:dyDescent="0.3">
      <c r="A90" s="6"/>
      <c r="B90" s="5">
        <v>1</v>
      </c>
      <c r="C90" s="3"/>
      <c r="D90" s="3"/>
      <c r="E90" s="3"/>
      <c r="F90" s="3"/>
      <c r="G90" s="3">
        <f t="shared" ref="G90:G92" si="18">E90*F90</f>
        <v>0</v>
      </c>
      <c r="H90" s="3">
        <v>0</v>
      </c>
      <c r="I90" s="27">
        <f>G90*H90</f>
        <v>0</v>
      </c>
    </row>
    <row r="91" spans="1:9" x14ac:dyDescent="0.3">
      <c r="A91" s="6"/>
      <c r="B91" s="5">
        <v>2</v>
      </c>
      <c r="C91" s="3"/>
      <c r="D91" s="3"/>
      <c r="E91" s="3"/>
      <c r="F91" s="3"/>
      <c r="G91" s="3">
        <f t="shared" si="18"/>
        <v>0</v>
      </c>
      <c r="H91" s="3">
        <v>0</v>
      </c>
      <c r="I91" s="27">
        <f t="shared" ref="I91:I92" si="19">G91*H91</f>
        <v>0</v>
      </c>
    </row>
    <row r="92" spans="1:9" x14ac:dyDescent="0.3">
      <c r="A92" s="6"/>
      <c r="B92" s="17">
        <v>3</v>
      </c>
      <c r="C92" s="15"/>
      <c r="D92" s="15"/>
      <c r="E92" s="15"/>
      <c r="F92" s="3"/>
      <c r="G92" s="3">
        <f t="shared" si="18"/>
        <v>0</v>
      </c>
      <c r="H92" s="3">
        <v>0</v>
      </c>
      <c r="I92" s="27">
        <f t="shared" si="19"/>
        <v>0</v>
      </c>
    </row>
    <row r="93" spans="1:9" x14ac:dyDescent="0.3">
      <c r="A93" s="6"/>
      <c r="B93" s="8" t="s">
        <v>6</v>
      </c>
      <c r="C93" s="4"/>
      <c r="D93" s="4"/>
      <c r="E93" s="4"/>
      <c r="F93" s="4"/>
      <c r="G93" s="5"/>
      <c r="H93" s="5"/>
      <c r="I93" s="70">
        <v>4100</v>
      </c>
    </row>
    <row r="94" spans="1:9" x14ac:dyDescent="0.3">
      <c r="A94" s="6"/>
      <c r="B94" s="4" t="s">
        <v>7</v>
      </c>
      <c r="C94" s="4"/>
      <c r="D94" s="4"/>
      <c r="E94" s="4"/>
      <c r="F94" s="4"/>
      <c r="G94" s="5"/>
      <c r="H94" s="5"/>
      <c r="I94" s="28">
        <f>SUM(I90,I91,I92,I92)*I93</f>
        <v>0</v>
      </c>
    </row>
    <row r="95" spans="1:9" ht="15" thickBot="1" x14ac:dyDescent="0.35">
      <c r="A95" s="6"/>
      <c r="B95" s="13" t="s">
        <v>8</v>
      </c>
      <c r="C95" s="13"/>
      <c r="D95" s="13"/>
      <c r="E95" s="13"/>
      <c r="F95" s="13"/>
      <c r="G95" s="17"/>
      <c r="H95" s="17"/>
      <c r="I95" s="23" t="s">
        <v>128</v>
      </c>
    </row>
    <row r="96" spans="1:9" ht="15" thickBot="1" x14ac:dyDescent="0.35">
      <c r="A96" s="18"/>
      <c r="B96" s="14" t="s">
        <v>1</v>
      </c>
      <c r="C96" s="19"/>
      <c r="D96" s="19"/>
      <c r="E96" s="19"/>
      <c r="F96" s="19"/>
      <c r="G96" s="20"/>
      <c r="H96" s="20"/>
      <c r="I96" s="29">
        <f>I94*7</f>
        <v>0</v>
      </c>
    </row>
    <row r="97" spans="1:9" ht="55.2" x14ac:dyDescent="0.3">
      <c r="A97" s="44" t="s">
        <v>13</v>
      </c>
      <c r="B97" s="45" t="s">
        <v>14</v>
      </c>
      <c r="C97" s="46" t="s">
        <v>129</v>
      </c>
      <c r="D97" s="47" t="s">
        <v>320</v>
      </c>
      <c r="E97" s="48"/>
      <c r="F97" s="48"/>
      <c r="G97" s="48"/>
      <c r="H97" s="49"/>
      <c r="I97" s="50"/>
    </row>
    <row r="98" spans="1:9" ht="124.8" x14ac:dyDescent="0.3">
      <c r="A98" s="15"/>
      <c r="B98" s="3" t="s">
        <v>0</v>
      </c>
      <c r="C98" s="3" t="s">
        <v>2</v>
      </c>
      <c r="D98" s="9" t="s">
        <v>9</v>
      </c>
      <c r="E98" s="9" t="s">
        <v>3</v>
      </c>
      <c r="F98" s="9" t="s">
        <v>4</v>
      </c>
      <c r="G98" s="9" t="s">
        <v>10</v>
      </c>
      <c r="H98" s="26" t="s">
        <v>102</v>
      </c>
      <c r="I98" s="25" t="s">
        <v>5</v>
      </c>
    </row>
    <row r="99" spans="1:9" x14ac:dyDescent="0.3">
      <c r="A99" s="6"/>
      <c r="B99" s="5">
        <v>1</v>
      </c>
      <c r="C99" s="3"/>
      <c r="D99" s="3"/>
      <c r="E99" s="3"/>
      <c r="F99" s="3"/>
      <c r="G99" s="3">
        <f t="shared" ref="G99:G101" si="20">E99*F99</f>
        <v>0</v>
      </c>
      <c r="H99" s="3">
        <v>0</v>
      </c>
      <c r="I99" s="27">
        <f>G99*H99</f>
        <v>0</v>
      </c>
    </row>
    <row r="100" spans="1:9" x14ac:dyDescent="0.3">
      <c r="A100" s="6"/>
      <c r="B100" s="5">
        <v>2</v>
      </c>
      <c r="C100" s="3"/>
      <c r="D100" s="3"/>
      <c r="E100" s="3"/>
      <c r="F100" s="3"/>
      <c r="G100" s="3">
        <f t="shared" si="20"/>
        <v>0</v>
      </c>
      <c r="H100" s="3">
        <v>0</v>
      </c>
      <c r="I100" s="27">
        <f t="shared" ref="I100:I101" si="21">G100*H100</f>
        <v>0</v>
      </c>
    </row>
    <row r="101" spans="1:9" x14ac:dyDescent="0.3">
      <c r="A101" s="6"/>
      <c r="B101" s="17">
        <v>3</v>
      </c>
      <c r="C101" s="15"/>
      <c r="D101" s="15"/>
      <c r="E101" s="15"/>
      <c r="F101" s="3"/>
      <c r="G101" s="3">
        <f t="shared" si="20"/>
        <v>0</v>
      </c>
      <c r="H101" s="3">
        <v>0</v>
      </c>
      <c r="I101" s="27">
        <f t="shared" si="21"/>
        <v>0</v>
      </c>
    </row>
    <row r="102" spans="1:9" x14ac:dyDescent="0.3">
      <c r="A102" s="6"/>
      <c r="B102" s="8" t="s">
        <v>6</v>
      </c>
      <c r="C102" s="4"/>
      <c r="D102" s="4"/>
      <c r="E102" s="4"/>
      <c r="F102" s="4"/>
      <c r="G102" s="5"/>
      <c r="H102" s="5"/>
      <c r="I102" s="30">
        <v>500</v>
      </c>
    </row>
    <row r="103" spans="1:9" x14ac:dyDescent="0.3">
      <c r="A103" s="6"/>
      <c r="B103" s="4" t="s">
        <v>7</v>
      </c>
      <c r="C103" s="4"/>
      <c r="D103" s="4"/>
      <c r="E103" s="4"/>
      <c r="F103" s="4"/>
      <c r="G103" s="5"/>
      <c r="H103" s="5"/>
      <c r="I103" s="28">
        <f>SUM(I99,I100,I101,I101)*I102</f>
        <v>0</v>
      </c>
    </row>
    <row r="104" spans="1:9" ht="15" thickBot="1" x14ac:dyDescent="0.35">
      <c r="A104" s="6"/>
      <c r="B104" s="13" t="s">
        <v>8</v>
      </c>
      <c r="C104" s="13"/>
      <c r="D104" s="13"/>
      <c r="E104" s="13"/>
      <c r="F104" s="13"/>
      <c r="G104" s="17"/>
      <c r="H104" s="17"/>
      <c r="I104" s="23" t="s">
        <v>89</v>
      </c>
    </row>
    <row r="105" spans="1:9" ht="15" thickBot="1" x14ac:dyDescent="0.35">
      <c r="A105" s="18"/>
      <c r="B105" s="14" t="s">
        <v>1</v>
      </c>
      <c r="C105" s="19"/>
      <c r="D105" s="19"/>
      <c r="E105" s="19"/>
      <c r="F105" s="19"/>
      <c r="G105" s="20"/>
      <c r="H105" s="20"/>
      <c r="I105" s="29">
        <f>I103*7</f>
        <v>0</v>
      </c>
    </row>
    <row r="106" spans="1:9" ht="69" x14ac:dyDescent="0.3">
      <c r="A106" s="44" t="s">
        <v>13</v>
      </c>
      <c r="B106" s="45" t="s">
        <v>14</v>
      </c>
      <c r="C106" s="46" t="s">
        <v>132</v>
      </c>
      <c r="D106" s="47" t="s">
        <v>320</v>
      </c>
      <c r="E106" s="48"/>
      <c r="F106" s="48"/>
      <c r="G106" s="48"/>
      <c r="H106" s="49"/>
      <c r="I106" s="50"/>
    </row>
    <row r="107" spans="1:9" ht="124.8" x14ac:dyDescent="0.3">
      <c r="A107" s="3"/>
      <c r="B107" s="3" t="s">
        <v>0</v>
      </c>
      <c r="C107" s="3" t="s">
        <v>2</v>
      </c>
      <c r="D107" s="9" t="s">
        <v>9</v>
      </c>
      <c r="E107" s="9" t="s">
        <v>3</v>
      </c>
      <c r="F107" s="9" t="s">
        <v>4</v>
      </c>
      <c r="G107" s="9" t="s">
        <v>10</v>
      </c>
      <c r="H107" s="26" t="s">
        <v>102</v>
      </c>
      <c r="I107" s="25" t="s">
        <v>5</v>
      </c>
    </row>
    <row r="108" spans="1:9" x14ac:dyDescent="0.3">
      <c r="A108" s="6"/>
      <c r="B108" s="16">
        <v>1</v>
      </c>
      <c r="C108" s="61"/>
      <c r="D108" s="61"/>
      <c r="E108" s="61"/>
      <c r="F108" s="61"/>
      <c r="G108" s="3">
        <f t="shared" ref="G108:G110" si="22">E108*F108</f>
        <v>0</v>
      </c>
      <c r="H108" s="3">
        <v>0</v>
      </c>
      <c r="I108" s="27">
        <f>G108*H108</f>
        <v>0</v>
      </c>
    </row>
    <row r="109" spans="1:9" x14ac:dyDescent="0.3">
      <c r="A109" s="6"/>
      <c r="B109" s="5">
        <v>2</v>
      </c>
      <c r="C109" s="3"/>
      <c r="D109" s="3"/>
      <c r="E109" s="3"/>
      <c r="F109" s="3"/>
      <c r="G109" s="3">
        <f t="shared" si="22"/>
        <v>0</v>
      </c>
      <c r="H109" s="3">
        <v>0</v>
      </c>
      <c r="I109" s="27">
        <f t="shared" ref="I109:I110" si="23">G109*H109</f>
        <v>0</v>
      </c>
    </row>
    <row r="110" spans="1:9" x14ac:dyDescent="0.3">
      <c r="A110" s="6"/>
      <c r="B110" s="17">
        <v>3</v>
      </c>
      <c r="C110" s="15"/>
      <c r="D110" s="15"/>
      <c r="E110" s="15"/>
      <c r="F110" s="3"/>
      <c r="G110" s="3">
        <f t="shared" si="22"/>
        <v>0</v>
      </c>
      <c r="H110" s="3">
        <v>0</v>
      </c>
      <c r="I110" s="27">
        <f t="shared" si="23"/>
        <v>0</v>
      </c>
    </row>
    <row r="111" spans="1:9" x14ac:dyDescent="0.3">
      <c r="A111" s="6"/>
      <c r="B111" s="8" t="s">
        <v>6</v>
      </c>
      <c r="C111" s="4"/>
      <c r="D111" s="4"/>
      <c r="E111" s="4"/>
      <c r="F111" s="4"/>
      <c r="G111" s="5"/>
      <c r="H111" s="5"/>
      <c r="I111" s="30">
        <v>500</v>
      </c>
    </row>
    <row r="112" spans="1:9" x14ac:dyDescent="0.3">
      <c r="A112" s="6"/>
      <c r="B112" s="4" t="s">
        <v>7</v>
      </c>
      <c r="C112" s="4"/>
      <c r="D112" s="4"/>
      <c r="E112" s="4"/>
      <c r="F112" s="4"/>
      <c r="G112" s="5"/>
      <c r="H112" s="5"/>
      <c r="I112" s="28">
        <f>SUM(I108,I109,I110,I110)*I111</f>
        <v>0</v>
      </c>
    </row>
    <row r="113" spans="1:9" ht="15" thickBot="1" x14ac:dyDescent="0.35">
      <c r="A113" s="6"/>
      <c r="B113" s="13" t="s">
        <v>8</v>
      </c>
      <c r="C113" s="13"/>
      <c r="D113" s="13"/>
      <c r="E113" s="13"/>
      <c r="F113" s="13"/>
      <c r="G113" s="17"/>
      <c r="H113" s="17"/>
      <c r="I113" s="23" t="s">
        <v>89</v>
      </c>
    </row>
    <row r="114" spans="1:9" ht="15" thickBot="1" x14ac:dyDescent="0.35">
      <c r="A114" s="18"/>
      <c r="B114" s="14" t="s">
        <v>1</v>
      </c>
      <c r="C114" s="19"/>
      <c r="D114" s="19"/>
      <c r="E114" s="19"/>
      <c r="F114" s="19"/>
      <c r="G114" s="20"/>
      <c r="H114" s="20"/>
      <c r="I114" s="29">
        <f>I112*7</f>
        <v>0</v>
      </c>
    </row>
    <row r="115" spans="1:9" x14ac:dyDescent="0.3">
      <c r="A115" s="56"/>
      <c r="B115" s="57"/>
      <c r="C115" s="58"/>
      <c r="D115" s="58"/>
      <c r="E115" s="58"/>
      <c r="F115" s="58"/>
      <c r="G115" s="58"/>
      <c r="H115" s="59"/>
      <c r="I115" s="60"/>
    </row>
    <row r="116" spans="1:9" ht="41.4" x14ac:dyDescent="0.3">
      <c r="A116" s="44" t="s">
        <v>25</v>
      </c>
      <c r="B116" s="45" t="s">
        <v>14</v>
      </c>
      <c r="C116" s="46" t="s">
        <v>130</v>
      </c>
      <c r="D116" s="47" t="s">
        <v>295</v>
      </c>
      <c r="E116" s="48"/>
      <c r="F116" s="48"/>
      <c r="G116" s="48"/>
      <c r="H116" s="49"/>
      <c r="I116" s="50"/>
    </row>
    <row r="117" spans="1:9" ht="124.8" x14ac:dyDescent="0.3">
      <c r="A117" s="15"/>
      <c r="B117" s="16" t="s">
        <v>0</v>
      </c>
      <c r="C117" s="7" t="s">
        <v>2</v>
      </c>
      <c r="D117" s="1" t="s">
        <v>9</v>
      </c>
      <c r="E117" s="2" t="s">
        <v>3</v>
      </c>
      <c r="F117" s="9" t="s">
        <v>4</v>
      </c>
      <c r="G117" s="9" t="s">
        <v>10</v>
      </c>
      <c r="H117" s="26" t="s">
        <v>102</v>
      </c>
      <c r="I117" s="25" t="s">
        <v>5</v>
      </c>
    </row>
    <row r="118" spans="1:9" x14ac:dyDescent="0.3">
      <c r="A118" s="6"/>
      <c r="B118" s="5">
        <v>1</v>
      </c>
      <c r="C118" s="3"/>
      <c r="D118" s="3"/>
      <c r="E118" s="3"/>
      <c r="F118" s="3"/>
      <c r="G118" s="3">
        <f t="shared" ref="G118:G120" si="24">E118*F118</f>
        <v>0</v>
      </c>
      <c r="H118" s="3">
        <v>0</v>
      </c>
      <c r="I118" s="27">
        <f>G118*H118</f>
        <v>0</v>
      </c>
    </row>
    <row r="119" spans="1:9" x14ac:dyDescent="0.3">
      <c r="A119" s="6"/>
      <c r="B119" s="5">
        <v>2</v>
      </c>
      <c r="C119" s="3"/>
      <c r="D119" s="3"/>
      <c r="E119" s="3"/>
      <c r="F119" s="3"/>
      <c r="G119" s="3">
        <f t="shared" si="24"/>
        <v>0</v>
      </c>
      <c r="H119" s="3">
        <v>0</v>
      </c>
      <c r="I119" s="27">
        <f t="shared" ref="I119:I120" si="25">G119*H119</f>
        <v>0</v>
      </c>
    </row>
    <row r="120" spans="1:9" x14ac:dyDescent="0.3">
      <c r="A120" s="6"/>
      <c r="B120" s="17">
        <v>3</v>
      </c>
      <c r="C120" s="15"/>
      <c r="D120" s="15"/>
      <c r="E120" s="15"/>
      <c r="F120" s="3"/>
      <c r="G120" s="3">
        <f t="shared" si="24"/>
        <v>0</v>
      </c>
      <c r="H120" s="3">
        <v>0</v>
      </c>
      <c r="I120" s="27">
        <f t="shared" si="25"/>
        <v>0</v>
      </c>
    </row>
    <row r="121" spans="1:9" x14ac:dyDescent="0.3">
      <c r="A121" s="6"/>
      <c r="B121" s="8" t="s">
        <v>6</v>
      </c>
      <c r="C121" s="4"/>
      <c r="D121" s="4"/>
      <c r="E121" s="4"/>
      <c r="F121" s="4"/>
      <c r="G121" s="5"/>
      <c r="H121" s="5"/>
      <c r="I121" s="70">
        <v>86400</v>
      </c>
    </row>
    <row r="122" spans="1:9" x14ac:dyDescent="0.3">
      <c r="A122" s="6"/>
      <c r="B122" s="4" t="s">
        <v>7</v>
      </c>
      <c r="C122" s="4"/>
      <c r="D122" s="4"/>
      <c r="E122" s="4"/>
      <c r="F122" s="4"/>
      <c r="G122" s="5"/>
      <c r="H122" s="5"/>
      <c r="I122" s="28">
        <f>SUM(I118,I119,I120,I120)*I121</f>
        <v>0</v>
      </c>
    </row>
    <row r="123" spans="1:9" ht="15" thickBot="1" x14ac:dyDescent="0.35">
      <c r="A123" s="6"/>
      <c r="B123" s="13" t="s">
        <v>8</v>
      </c>
      <c r="C123" s="13"/>
      <c r="D123" s="13"/>
      <c r="E123" s="13"/>
      <c r="F123" s="13"/>
      <c r="G123" s="17"/>
      <c r="H123" s="17"/>
      <c r="I123" s="23" t="s">
        <v>131</v>
      </c>
    </row>
    <row r="124" spans="1:9" ht="15" thickBot="1" x14ac:dyDescent="0.35">
      <c r="A124" s="18"/>
      <c r="B124" s="14" t="s">
        <v>1</v>
      </c>
      <c r="C124" s="19"/>
      <c r="D124" s="19"/>
      <c r="E124" s="19"/>
      <c r="F124" s="19"/>
      <c r="G124" s="20"/>
      <c r="H124" s="20"/>
      <c r="I124" s="29">
        <f>I122*7</f>
        <v>0</v>
      </c>
    </row>
    <row r="125" spans="1:9" ht="41.4" x14ac:dyDescent="0.3">
      <c r="A125" s="44" t="s">
        <v>26</v>
      </c>
      <c r="B125" s="45" t="s">
        <v>14</v>
      </c>
      <c r="C125" s="46" t="s">
        <v>133</v>
      </c>
      <c r="D125" s="47" t="s">
        <v>296</v>
      </c>
      <c r="E125" s="48"/>
      <c r="F125" s="48"/>
      <c r="G125" s="48"/>
      <c r="H125" s="49"/>
      <c r="I125" s="50"/>
    </row>
    <row r="126" spans="1:9" ht="124.8" x14ac:dyDescent="0.3">
      <c r="A126" s="15"/>
      <c r="B126" s="16" t="s">
        <v>0</v>
      </c>
      <c r="C126" s="7" t="s">
        <v>2</v>
      </c>
      <c r="D126" s="1" t="s">
        <v>9</v>
      </c>
      <c r="E126" s="2" t="s">
        <v>3</v>
      </c>
      <c r="F126" s="9" t="s">
        <v>4</v>
      </c>
      <c r="G126" s="9" t="s">
        <v>10</v>
      </c>
      <c r="H126" s="26" t="s">
        <v>102</v>
      </c>
      <c r="I126" s="25" t="s">
        <v>5</v>
      </c>
    </row>
    <row r="127" spans="1:9" x14ac:dyDescent="0.3">
      <c r="A127" s="6"/>
      <c r="B127" s="5">
        <v>1</v>
      </c>
      <c r="C127" s="3"/>
      <c r="D127" s="3"/>
      <c r="E127" s="3"/>
      <c r="F127" s="3"/>
      <c r="G127" s="3">
        <f t="shared" ref="G127:G129" si="26">E127*F127</f>
        <v>0</v>
      </c>
      <c r="H127" s="3">
        <v>0</v>
      </c>
      <c r="I127" s="27">
        <f>G127*H127</f>
        <v>0</v>
      </c>
    </row>
    <row r="128" spans="1:9" x14ac:dyDescent="0.3">
      <c r="A128" s="6"/>
      <c r="B128" s="5">
        <v>2</v>
      </c>
      <c r="C128" s="3"/>
      <c r="D128" s="3"/>
      <c r="E128" s="3"/>
      <c r="F128" s="3"/>
      <c r="G128" s="3">
        <f t="shared" si="26"/>
        <v>0</v>
      </c>
      <c r="H128" s="3">
        <v>0</v>
      </c>
      <c r="I128" s="27">
        <f t="shared" ref="I128:I129" si="27">G128*H128</f>
        <v>0</v>
      </c>
    </row>
    <row r="129" spans="1:9" x14ac:dyDescent="0.3">
      <c r="A129" s="6"/>
      <c r="B129" s="17">
        <v>3</v>
      </c>
      <c r="C129" s="15"/>
      <c r="D129" s="15"/>
      <c r="E129" s="15"/>
      <c r="F129" s="3"/>
      <c r="G129" s="3">
        <f t="shared" si="26"/>
        <v>0</v>
      </c>
      <c r="H129" s="3">
        <v>0</v>
      </c>
      <c r="I129" s="27">
        <f t="shared" si="27"/>
        <v>0</v>
      </c>
    </row>
    <row r="130" spans="1:9" x14ac:dyDescent="0.3">
      <c r="A130" s="6"/>
      <c r="B130" s="8" t="s">
        <v>6</v>
      </c>
      <c r="C130" s="4"/>
      <c r="D130" s="4"/>
      <c r="E130" s="4"/>
      <c r="F130" s="4"/>
      <c r="G130" s="5"/>
      <c r="H130" s="5"/>
      <c r="I130" s="70">
        <v>124600</v>
      </c>
    </row>
    <row r="131" spans="1:9" x14ac:dyDescent="0.3">
      <c r="A131" s="6"/>
      <c r="B131" s="4" t="s">
        <v>7</v>
      </c>
      <c r="C131" s="4"/>
      <c r="D131" s="4"/>
      <c r="E131" s="4"/>
      <c r="F131" s="4"/>
      <c r="G131" s="5"/>
      <c r="H131" s="5"/>
      <c r="I131" s="28">
        <f>SUM(I127,I128,I129,I129)*I130</f>
        <v>0</v>
      </c>
    </row>
    <row r="132" spans="1:9" ht="15" thickBot="1" x14ac:dyDescent="0.35">
      <c r="A132" s="6"/>
      <c r="B132" s="13" t="s">
        <v>8</v>
      </c>
      <c r="C132" s="13"/>
      <c r="D132" s="13"/>
      <c r="E132" s="13"/>
      <c r="F132" s="13"/>
      <c r="G132" s="17"/>
      <c r="H132" s="17"/>
      <c r="I132" s="23" t="s">
        <v>134</v>
      </c>
    </row>
    <row r="133" spans="1:9" ht="15" thickBot="1" x14ac:dyDescent="0.35">
      <c r="A133" s="18"/>
      <c r="B133" s="14" t="s">
        <v>1</v>
      </c>
      <c r="C133" s="19"/>
      <c r="D133" s="19"/>
      <c r="E133" s="19"/>
      <c r="F133" s="19"/>
      <c r="G133" s="20"/>
      <c r="H133" s="20"/>
      <c r="I133" s="29">
        <f>I131*7</f>
        <v>0</v>
      </c>
    </row>
    <row r="134" spans="1:9" ht="55.2" x14ac:dyDescent="0.3">
      <c r="A134" s="44" t="s">
        <v>27</v>
      </c>
      <c r="B134" s="45" t="s">
        <v>14</v>
      </c>
      <c r="C134" s="46" t="s">
        <v>135</v>
      </c>
      <c r="D134" s="47" t="s">
        <v>297</v>
      </c>
      <c r="E134" s="48"/>
      <c r="F134" s="48"/>
      <c r="G134" s="48"/>
      <c r="H134" s="49"/>
      <c r="I134" s="50"/>
    </row>
    <row r="135" spans="1:9" ht="124.8" x14ac:dyDescent="0.3">
      <c r="A135" s="15"/>
      <c r="B135" s="16" t="s">
        <v>0</v>
      </c>
      <c r="C135" s="7" t="s">
        <v>2</v>
      </c>
      <c r="D135" s="1" t="s">
        <v>9</v>
      </c>
      <c r="E135" s="2" t="s">
        <v>3</v>
      </c>
      <c r="F135" s="9" t="s">
        <v>4</v>
      </c>
      <c r="G135" s="9" t="s">
        <v>10</v>
      </c>
      <c r="H135" s="26" t="s">
        <v>102</v>
      </c>
      <c r="I135" s="25" t="s">
        <v>5</v>
      </c>
    </row>
    <row r="136" spans="1:9" x14ac:dyDescent="0.3">
      <c r="A136" s="6"/>
      <c r="B136" s="5">
        <v>1</v>
      </c>
      <c r="C136" s="3"/>
      <c r="D136" s="3"/>
      <c r="E136" s="3"/>
      <c r="F136" s="3"/>
      <c r="G136" s="3">
        <f t="shared" ref="G136:G138" si="28">E136*F136</f>
        <v>0</v>
      </c>
      <c r="H136" s="3">
        <v>0</v>
      </c>
      <c r="I136" s="27">
        <f>G136*H136</f>
        <v>0</v>
      </c>
    </row>
    <row r="137" spans="1:9" x14ac:dyDescent="0.3">
      <c r="A137" s="6"/>
      <c r="B137" s="5">
        <v>2</v>
      </c>
      <c r="C137" s="3"/>
      <c r="D137" s="3"/>
      <c r="E137" s="3"/>
      <c r="F137" s="3"/>
      <c r="G137" s="3">
        <f t="shared" si="28"/>
        <v>0</v>
      </c>
      <c r="H137" s="3">
        <v>0</v>
      </c>
      <c r="I137" s="27">
        <f t="shared" ref="I137:I138" si="29">G137*H137</f>
        <v>0</v>
      </c>
    </row>
    <row r="138" spans="1:9" x14ac:dyDescent="0.3">
      <c r="A138" s="6"/>
      <c r="B138" s="17">
        <v>3</v>
      </c>
      <c r="C138" s="15"/>
      <c r="D138" s="15"/>
      <c r="E138" s="15"/>
      <c r="F138" s="3"/>
      <c r="G138" s="3">
        <f t="shared" si="28"/>
        <v>0</v>
      </c>
      <c r="H138" s="3">
        <v>0</v>
      </c>
      <c r="I138" s="27">
        <f t="shared" si="29"/>
        <v>0</v>
      </c>
    </row>
    <row r="139" spans="1:9" x14ac:dyDescent="0.3">
      <c r="A139" s="6"/>
      <c r="B139" s="8" t="s">
        <v>6</v>
      </c>
      <c r="C139" s="4"/>
      <c r="D139" s="4"/>
      <c r="E139" s="4"/>
      <c r="F139" s="4"/>
      <c r="G139" s="5"/>
      <c r="H139" s="5"/>
      <c r="I139" s="70">
        <v>129500</v>
      </c>
    </row>
    <row r="140" spans="1:9" x14ac:dyDescent="0.3">
      <c r="A140" s="6"/>
      <c r="B140" s="4" t="s">
        <v>7</v>
      </c>
      <c r="C140" s="4"/>
      <c r="D140" s="4"/>
      <c r="E140" s="4"/>
      <c r="F140" s="4"/>
      <c r="G140" s="5"/>
      <c r="H140" s="5"/>
      <c r="I140" s="28">
        <f>SUM(I136,I137,I138,I138)*I139</f>
        <v>0</v>
      </c>
    </row>
    <row r="141" spans="1:9" ht="15" thickBot="1" x14ac:dyDescent="0.35">
      <c r="A141" s="6"/>
      <c r="B141" s="13" t="s">
        <v>8</v>
      </c>
      <c r="C141" s="13"/>
      <c r="D141" s="13"/>
      <c r="E141" s="13"/>
      <c r="F141" s="13"/>
      <c r="G141" s="17"/>
      <c r="H141" s="17"/>
      <c r="I141" s="23" t="s">
        <v>136</v>
      </c>
    </row>
    <row r="142" spans="1:9" ht="15" thickBot="1" x14ac:dyDescent="0.35">
      <c r="A142" s="18"/>
      <c r="B142" s="14" t="s">
        <v>1</v>
      </c>
      <c r="C142" s="19"/>
      <c r="D142" s="19"/>
      <c r="E142" s="19"/>
      <c r="F142" s="19"/>
      <c r="G142" s="20"/>
      <c r="H142" s="20"/>
      <c r="I142" s="29">
        <f>I140*7</f>
        <v>0</v>
      </c>
    </row>
    <row r="143" spans="1:9" ht="41.4" x14ac:dyDescent="0.3">
      <c r="A143" s="44" t="s">
        <v>28</v>
      </c>
      <c r="B143" s="45" t="s">
        <v>14</v>
      </c>
      <c r="C143" s="46" t="s">
        <v>137</v>
      </c>
      <c r="D143" s="47" t="s">
        <v>298</v>
      </c>
      <c r="E143" s="48"/>
      <c r="F143" s="48"/>
      <c r="G143" s="48"/>
      <c r="H143" s="49"/>
      <c r="I143" s="50"/>
    </row>
    <row r="144" spans="1:9" ht="124.8" x14ac:dyDescent="0.3">
      <c r="A144" s="15"/>
      <c r="B144" s="16" t="s">
        <v>0</v>
      </c>
      <c r="C144" s="7" t="s">
        <v>2</v>
      </c>
      <c r="D144" s="1" t="s">
        <v>9</v>
      </c>
      <c r="E144" s="2" t="s">
        <v>3</v>
      </c>
      <c r="F144" s="9" t="s">
        <v>4</v>
      </c>
      <c r="G144" s="9" t="s">
        <v>10</v>
      </c>
      <c r="H144" s="26" t="s">
        <v>102</v>
      </c>
      <c r="I144" s="25" t="s">
        <v>5</v>
      </c>
    </row>
    <row r="145" spans="1:9" x14ac:dyDescent="0.3">
      <c r="A145" s="6"/>
      <c r="B145" s="5">
        <v>1</v>
      </c>
      <c r="C145" s="3"/>
      <c r="D145" s="3"/>
      <c r="E145" s="3"/>
      <c r="F145" s="3"/>
      <c r="G145" s="3">
        <f t="shared" ref="G145:G147" si="30">E145*F145</f>
        <v>0</v>
      </c>
      <c r="H145" s="3">
        <v>0</v>
      </c>
      <c r="I145" s="27">
        <f>G145*H145</f>
        <v>0</v>
      </c>
    </row>
    <row r="146" spans="1:9" x14ac:dyDescent="0.3">
      <c r="A146" s="6"/>
      <c r="B146" s="5">
        <v>2</v>
      </c>
      <c r="C146" s="3"/>
      <c r="D146" s="3"/>
      <c r="E146" s="3"/>
      <c r="F146" s="3"/>
      <c r="G146" s="3">
        <f t="shared" si="30"/>
        <v>0</v>
      </c>
      <c r="H146" s="3">
        <v>0</v>
      </c>
      <c r="I146" s="27">
        <f t="shared" ref="I146:I147" si="31">G146*H146</f>
        <v>0</v>
      </c>
    </row>
    <row r="147" spans="1:9" x14ac:dyDescent="0.3">
      <c r="A147" s="6"/>
      <c r="B147" s="17">
        <v>3</v>
      </c>
      <c r="C147" s="15"/>
      <c r="D147" s="15"/>
      <c r="E147" s="15"/>
      <c r="F147" s="3"/>
      <c r="G147" s="3">
        <f t="shared" si="30"/>
        <v>0</v>
      </c>
      <c r="H147" s="3">
        <v>0</v>
      </c>
      <c r="I147" s="27">
        <f t="shared" si="31"/>
        <v>0</v>
      </c>
    </row>
    <row r="148" spans="1:9" x14ac:dyDescent="0.3">
      <c r="A148" s="6"/>
      <c r="B148" s="8" t="s">
        <v>6</v>
      </c>
      <c r="C148" s="4"/>
      <c r="D148" s="4"/>
      <c r="E148" s="4"/>
      <c r="F148" s="4"/>
      <c r="G148" s="5"/>
      <c r="H148" s="5"/>
      <c r="I148" s="70">
        <v>43400</v>
      </c>
    </row>
    <row r="149" spans="1:9" x14ac:dyDescent="0.3">
      <c r="A149" s="6"/>
      <c r="B149" s="4" t="s">
        <v>7</v>
      </c>
      <c r="C149" s="4"/>
      <c r="D149" s="4"/>
      <c r="E149" s="4"/>
      <c r="F149" s="4"/>
      <c r="G149" s="5"/>
      <c r="H149" s="5"/>
      <c r="I149" s="28">
        <f>SUM(I145,I146,I147,I147)*I148</f>
        <v>0</v>
      </c>
    </row>
    <row r="150" spans="1:9" ht="15" thickBot="1" x14ac:dyDescent="0.35">
      <c r="A150" s="6"/>
      <c r="B150" s="13" t="s">
        <v>8</v>
      </c>
      <c r="C150" s="13"/>
      <c r="D150" s="13"/>
      <c r="E150" s="13"/>
      <c r="F150" s="13"/>
      <c r="G150" s="17"/>
      <c r="H150" s="17"/>
      <c r="I150" s="23" t="s">
        <v>138</v>
      </c>
    </row>
    <row r="151" spans="1:9" ht="15" thickBot="1" x14ac:dyDescent="0.35">
      <c r="A151" s="18"/>
      <c r="B151" s="14" t="s">
        <v>1</v>
      </c>
      <c r="C151" s="19"/>
      <c r="D151" s="19"/>
      <c r="E151" s="19"/>
      <c r="F151" s="19"/>
      <c r="G151" s="20"/>
      <c r="H151" s="20"/>
      <c r="I151" s="29">
        <f>I149*7</f>
        <v>0</v>
      </c>
    </row>
    <row r="152" spans="1:9" ht="41.4" x14ac:dyDescent="0.3">
      <c r="A152" s="44" t="s">
        <v>29</v>
      </c>
      <c r="B152" s="45" t="s">
        <v>14</v>
      </c>
      <c r="C152" s="46" t="s">
        <v>139</v>
      </c>
      <c r="D152" s="47" t="s">
        <v>299</v>
      </c>
      <c r="E152" s="48"/>
      <c r="F152" s="48"/>
      <c r="G152" s="48"/>
      <c r="H152" s="49"/>
      <c r="I152" s="50"/>
    </row>
    <row r="153" spans="1:9" ht="124.8" x14ac:dyDescent="0.3">
      <c r="A153" s="15"/>
      <c r="B153" s="16" t="s">
        <v>0</v>
      </c>
      <c r="C153" s="7" t="s">
        <v>2</v>
      </c>
      <c r="D153" s="1" t="s">
        <v>9</v>
      </c>
      <c r="E153" s="2" t="s">
        <v>3</v>
      </c>
      <c r="F153" s="9" t="s">
        <v>4</v>
      </c>
      <c r="G153" s="9" t="s">
        <v>10</v>
      </c>
      <c r="H153" s="26" t="s">
        <v>102</v>
      </c>
      <c r="I153" s="25" t="s">
        <v>5</v>
      </c>
    </row>
    <row r="154" spans="1:9" x14ac:dyDescent="0.3">
      <c r="A154" s="6"/>
      <c r="B154" s="5">
        <v>1</v>
      </c>
      <c r="C154" s="3"/>
      <c r="D154" s="3"/>
      <c r="E154" s="3"/>
      <c r="F154" s="3"/>
      <c r="G154" s="3">
        <f t="shared" ref="G154:G156" si="32">E154*F154</f>
        <v>0</v>
      </c>
      <c r="H154" s="3">
        <v>0</v>
      </c>
      <c r="I154" s="27">
        <f>G154*H154</f>
        <v>0</v>
      </c>
    </row>
    <row r="155" spans="1:9" x14ac:dyDescent="0.3">
      <c r="A155" s="6"/>
      <c r="B155" s="5">
        <v>2</v>
      </c>
      <c r="C155" s="3"/>
      <c r="D155" s="3"/>
      <c r="E155" s="3"/>
      <c r="F155" s="3"/>
      <c r="G155" s="3">
        <f t="shared" si="32"/>
        <v>0</v>
      </c>
      <c r="H155" s="3">
        <v>0</v>
      </c>
      <c r="I155" s="27">
        <f t="shared" ref="I155:I156" si="33">G155*H155</f>
        <v>0</v>
      </c>
    </row>
    <row r="156" spans="1:9" x14ac:dyDescent="0.3">
      <c r="A156" s="6"/>
      <c r="B156" s="17">
        <v>3</v>
      </c>
      <c r="C156" s="15"/>
      <c r="D156" s="15"/>
      <c r="E156" s="15"/>
      <c r="F156" s="3"/>
      <c r="G156" s="3">
        <f t="shared" si="32"/>
        <v>0</v>
      </c>
      <c r="H156" s="3">
        <v>0</v>
      </c>
      <c r="I156" s="27">
        <f t="shared" si="33"/>
        <v>0</v>
      </c>
    </row>
    <row r="157" spans="1:9" x14ac:dyDescent="0.3">
      <c r="A157" s="6"/>
      <c r="B157" s="8" t="s">
        <v>6</v>
      </c>
      <c r="C157" s="4"/>
      <c r="D157" s="4"/>
      <c r="E157" s="4"/>
      <c r="F157" s="4"/>
      <c r="G157" s="5"/>
      <c r="H157" s="5"/>
      <c r="I157" s="70">
        <v>9100</v>
      </c>
    </row>
    <row r="158" spans="1:9" x14ac:dyDescent="0.3">
      <c r="A158" s="6"/>
      <c r="B158" s="4" t="s">
        <v>7</v>
      </c>
      <c r="C158" s="4"/>
      <c r="D158" s="4"/>
      <c r="E158" s="4"/>
      <c r="F158" s="4"/>
      <c r="G158" s="5"/>
      <c r="H158" s="5"/>
      <c r="I158" s="28">
        <f>SUM(I154,I155,I156,I156)*I157</f>
        <v>0</v>
      </c>
    </row>
    <row r="159" spans="1:9" ht="15" thickBot="1" x14ac:dyDescent="0.35">
      <c r="A159" s="6"/>
      <c r="B159" s="13" t="s">
        <v>8</v>
      </c>
      <c r="C159" s="13"/>
      <c r="D159" s="13"/>
      <c r="E159" s="13"/>
      <c r="F159" s="13"/>
      <c r="G159" s="17"/>
      <c r="H159" s="17"/>
      <c r="I159" s="23" t="s">
        <v>140</v>
      </c>
    </row>
    <row r="160" spans="1:9" ht="15" thickBot="1" x14ac:dyDescent="0.35">
      <c r="A160" s="18"/>
      <c r="B160" s="14" t="s">
        <v>1</v>
      </c>
      <c r="C160" s="19"/>
      <c r="D160" s="19"/>
      <c r="E160" s="19"/>
      <c r="F160" s="19"/>
      <c r="G160" s="20"/>
      <c r="H160" s="20"/>
      <c r="I160" s="29">
        <f>I158*7</f>
        <v>0</v>
      </c>
    </row>
    <row r="161" spans="1:9" ht="41.4" x14ac:dyDescent="0.3">
      <c r="A161" s="44" t="s">
        <v>30</v>
      </c>
      <c r="B161" s="45" t="s">
        <v>14</v>
      </c>
      <c r="C161" s="46" t="s">
        <v>141</v>
      </c>
      <c r="D161" s="47" t="s">
        <v>300</v>
      </c>
      <c r="E161" s="48"/>
      <c r="F161" s="48"/>
      <c r="G161" s="48"/>
      <c r="H161" s="49"/>
      <c r="I161" s="50"/>
    </row>
    <row r="162" spans="1:9" ht="124.8" x14ac:dyDescent="0.3">
      <c r="A162" s="15"/>
      <c r="B162" s="16" t="s">
        <v>0</v>
      </c>
      <c r="C162" s="7" t="s">
        <v>2</v>
      </c>
      <c r="D162" s="1" t="s">
        <v>9</v>
      </c>
      <c r="E162" s="2" t="s">
        <v>3</v>
      </c>
      <c r="F162" s="9" t="s">
        <v>4</v>
      </c>
      <c r="G162" s="9" t="s">
        <v>10</v>
      </c>
      <c r="H162" s="26" t="s">
        <v>102</v>
      </c>
      <c r="I162" s="25" t="s">
        <v>5</v>
      </c>
    </row>
    <row r="163" spans="1:9" x14ac:dyDescent="0.3">
      <c r="A163" s="6"/>
      <c r="B163" s="5">
        <v>1</v>
      </c>
      <c r="C163" s="3"/>
      <c r="D163" s="3"/>
      <c r="E163" s="3"/>
      <c r="F163" s="3"/>
      <c r="G163" s="3">
        <f t="shared" ref="G163:G165" si="34">E163*F163</f>
        <v>0</v>
      </c>
      <c r="H163" s="3">
        <v>0</v>
      </c>
      <c r="I163" s="27">
        <f>G163*H163</f>
        <v>0</v>
      </c>
    </row>
    <row r="164" spans="1:9" x14ac:dyDescent="0.3">
      <c r="A164" s="6"/>
      <c r="B164" s="5">
        <v>2</v>
      </c>
      <c r="C164" s="3"/>
      <c r="D164" s="3"/>
      <c r="E164" s="3"/>
      <c r="F164" s="3"/>
      <c r="G164" s="3">
        <f t="shared" si="34"/>
        <v>0</v>
      </c>
      <c r="H164" s="3">
        <v>0</v>
      </c>
      <c r="I164" s="27">
        <f t="shared" ref="I164:I165" si="35">G164*H164</f>
        <v>0</v>
      </c>
    </row>
    <row r="165" spans="1:9" x14ac:dyDescent="0.3">
      <c r="A165" s="6"/>
      <c r="B165" s="17">
        <v>3</v>
      </c>
      <c r="C165" s="15"/>
      <c r="D165" s="15"/>
      <c r="E165" s="15"/>
      <c r="F165" s="3"/>
      <c r="G165" s="3">
        <f t="shared" si="34"/>
        <v>0</v>
      </c>
      <c r="H165" s="3">
        <v>0</v>
      </c>
      <c r="I165" s="27">
        <f t="shared" si="35"/>
        <v>0</v>
      </c>
    </row>
    <row r="166" spans="1:9" x14ac:dyDescent="0.3">
      <c r="A166" s="6"/>
      <c r="B166" s="8" t="s">
        <v>6</v>
      </c>
      <c r="C166" s="4"/>
      <c r="D166" s="4"/>
      <c r="E166" s="4"/>
      <c r="F166" s="4"/>
      <c r="G166" s="5"/>
      <c r="H166" s="5"/>
      <c r="I166" s="70">
        <v>39900</v>
      </c>
    </row>
    <row r="167" spans="1:9" x14ac:dyDescent="0.3">
      <c r="A167" s="6"/>
      <c r="B167" s="4" t="s">
        <v>7</v>
      </c>
      <c r="C167" s="4"/>
      <c r="D167" s="4"/>
      <c r="E167" s="4"/>
      <c r="F167" s="4"/>
      <c r="G167" s="5"/>
      <c r="H167" s="5"/>
      <c r="I167" s="28">
        <f>SUM(I163,I164,I165,I165)*I166</f>
        <v>0</v>
      </c>
    </row>
    <row r="168" spans="1:9" ht="15" thickBot="1" x14ac:dyDescent="0.35">
      <c r="A168" s="6"/>
      <c r="B168" s="13" t="s">
        <v>8</v>
      </c>
      <c r="C168" s="13"/>
      <c r="D168" s="13"/>
      <c r="E168" s="13"/>
      <c r="F168" s="13"/>
      <c r="G168" s="17"/>
      <c r="H168" s="17"/>
      <c r="I168" s="23" t="s">
        <v>142</v>
      </c>
    </row>
    <row r="169" spans="1:9" ht="15" thickBot="1" x14ac:dyDescent="0.35">
      <c r="A169" s="18"/>
      <c r="B169" s="14" t="s">
        <v>1</v>
      </c>
      <c r="C169" s="19"/>
      <c r="D169" s="19"/>
      <c r="E169" s="19"/>
      <c r="F169" s="19"/>
      <c r="G169" s="20"/>
      <c r="H169" s="20"/>
      <c r="I169" s="29">
        <f>I167*7</f>
        <v>0</v>
      </c>
    </row>
    <row r="170" spans="1:9" ht="41.4" x14ac:dyDescent="0.3">
      <c r="A170" s="44" t="s">
        <v>31</v>
      </c>
      <c r="B170" s="45" t="s">
        <v>14</v>
      </c>
      <c r="C170" s="46" t="s">
        <v>143</v>
      </c>
      <c r="D170" s="47" t="s">
        <v>301</v>
      </c>
      <c r="E170" s="48"/>
      <c r="F170" s="48"/>
      <c r="G170" s="48"/>
      <c r="H170" s="49"/>
      <c r="I170" s="50"/>
    </row>
    <row r="171" spans="1:9" ht="124.8" x14ac:dyDescent="0.3">
      <c r="A171" s="15"/>
      <c r="B171" s="16" t="s">
        <v>0</v>
      </c>
      <c r="C171" s="7" t="s">
        <v>2</v>
      </c>
      <c r="D171" s="1" t="s">
        <v>9</v>
      </c>
      <c r="E171" s="2" t="s">
        <v>3</v>
      </c>
      <c r="F171" s="9" t="s">
        <v>4</v>
      </c>
      <c r="G171" s="9" t="s">
        <v>10</v>
      </c>
      <c r="H171" s="26" t="s">
        <v>102</v>
      </c>
      <c r="I171" s="25" t="s">
        <v>5</v>
      </c>
    </row>
    <row r="172" spans="1:9" x14ac:dyDescent="0.3">
      <c r="A172" s="6"/>
      <c r="B172" s="5">
        <v>1</v>
      </c>
      <c r="C172" s="3"/>
      <c r="D172" s="3"/>
      <c r="E172" s="3"/>
      <c r="F172" s="3"/>
      <c r="G172" s="3">
        <f t="shared" ref="G172:G174" si="36">E172*F172</f>
        <v>0</v>
      </c>
      <c r="H172" s="3">
        <v>0</v>
      </c>
      <c r="I172" s="27">
        <f>G172*H172</f>
        <v>0</v>
      </c>
    </row>
    <row r="173" spans="1:9" x14ac:dyDescent="0.3">
      <c r="A173" s="6"/>
      <c r="B173" s="5">
        <v>2</v>
      </c>
      <c r="C173" s="3"/>
      <c r="D173" s="3"/>
      <c r="E173" s="3"/>
      <c r="F173" s="3"/>
      <c r="G173" s="3">
        <f t="shared" si="36"/>
        <v>0</v>
      </c>
      <c r="H173" s="3">
        <v>0</v>
      </c>
      <c r="I173" s="27">
        <f t="shared" ref="I173:I174" si="37">G173*H173</f>
        <v>0</v>
      </c>
    </row>
    <row r="174" spans="1:9" x14ac:dyDescent="0.3">
      <c r="A174" s="6"/>
      <c r="B174" s="17">
        <v>3</v>
      </c>
      <c r="C174" s="15"/>
      <c r="D174" s="15"/>
      <c r="E174" s="15"/>
      <c r="F174" s="3"/>
      <c r="G174" s="3">
        <f t="shared" si="36"/>
        <v>0</v>
      </c>
      <c r="H174" s="3">
        <v>0</v>
      </c>
      <c r="I174" s="27">
        <f t="shared" si="37"/>
        <v>0</v>
      </c>
    </row>
    <row r="175" spans="1:9" x14ac:dyDescent="0.3">
      <c r="A175" s="6"/>
      <c r="B175" s="8" t="s">
        <v>6</v>
      </c>
      <c r="C175" s="4"/>
      <c r="D175" s="4"/>
      <c r="E175" s="4"/>
      <c r="F175" s="4"/>
      <c r="G175" s="5"/>
      <c r="H175" s="5"/>
      <c r="I175" s="70">
        <v>13600</v>
      </c>
    </row>
    <row r="176" spans="1:9" x14ac:dyDescent="0.3">
      <c r="A176" s="6"/>
      <c r="B176" s="4" t="s">
        <v>7</v>
      </c>
      <c r="C176" s="4"/>
      <c r="D176" s="4"/>
      <c r="E176" s="4"/>
      <c r="F176" s="4"/>
      <c r="G176" s="5"/>
      <c r="H176" s="5"/>
      <c r="I176" s="28">
        <f>SUM(I172,I173,I174,I174)*I175</f>
        <v>0</v>
      </c>
    </row>
    <row r="177" spans="1:9" ht="15" thickBot="1" x14ac:dyDescent="0.35">
      <c r="A177" s="6"/>
      <c r="B177" s="13" t="s">
        <v>8</v>
      </c>
      <c r="C177" s="13"/>
      <c r="D177" s="13"/>
      <c r="E177" s="13"/>
      <c r="F177" s="13"/>
      <c r="G177" s="17"/>
      <c r="H177" s="17"/>
      <c r="I177" s="23" t="s">
        <v>144</v>
      </c>
    </row>
    <row r="178" spans="1:9" ht="15" thickBot="1" x14ac:dyDescent="0.35">
      <c r="A178" s="18"/>
      <c r="B178" s="14" t="s">
        <v>1</v>
      </c>
      <c r="C178" s="19"/>
      <c r="D178" s="19"/>
      <c r="E178" s="19"/>
      <c r="F178" s="19"/>
      <c r="G178" s="20"/>
      <c r="H178" s="20"/>
      <c r="I178" s="29">
        <f>I176*7</f>
        <v>0</v>
      </c>
    </row>
    <row r="179" spans="1:9" ht="41.4" x14ac:dyDescent="0.3">
      <c r="A179" s="44" t="s">
        <v>32</v>
      </c>
      <c r="B179" s="45" t="s">
        <v>14</v>
      </c>
      <c r="C179" s="46" t="s">
        <v>145</v>
      </c>
      <c r="D179" s="47" t="s">
        <v>302</v>
      </c>
      <c r="E179" s="48"/>
      <c r="F179" s="48"/>
      <c r="G179" s="48"/>
      <c r="H179" s="49"/>
      <c r="I179" s="50"/>
    </row>
    <row r="180" spans="1:9" ht="124.8" x14ac:dyDescent="0.3">
      <c r="A180" s="15"/>
      <c r="B180" s="16" t="s">
        <v>0</v>
      </c>
      <c r="C180" s="7" t="s">
        <v>2</v>
      </c>
      <c r="D180" s="1" t="s">
        <v>9</v>
      </c>
      <c r="E180" s="2" t="s">
        <v>3</v>
      </c>
      <c r="F180" s="9" t="s">
        <v>4</v>
      </c>
      <c r="G180" s="9" t="s">
        <v>10</v>
      </c>
      <c r="H180" s="26" t="s">
        <v>102</v>
      </c>
      <c r="I180" s="25" t="s">
        <v>5</v>
      </c>
    </row>
    <row r="181" spans="1:9" x14ac:dyDescent="0.3">
      <c r="A181" s="6"/>
      <c r="B181" s="5">
        <v>1</v>
      </c>
      <c r="C181" s="3"/>
      <c r="D181" s="3"/>
      <c r="E181" s="3"/>
      <c r="F181" s="3"/>
      <c r="G181" s="3">
        <f t="shared" ref="G181:G183" si="38">E181*F181</f>
        <v>0</v>
      </c>
      <c r="H181" s="3">
        <v>0</v>
      </c>
      <c r="I181" s="27">
        <f>G181*H181</f>
        <v>0</v>
      </c>
    </row>
    <row r="182" spans="1:9" x14ac:dyDescent="0.3">
      <c r="A182" s="6"/>
      <c r="B182" s="5">
        <v>2</v>
      </c>
      <c r="C182" s="3"/>
      <c r="D182" s="3"/>
      <c r="E182" s="3"/>
      <c r="F182" s="3"/>
      <c r="G182" s="3">
        <f t="shared" si="38"/>
        <v>0</v>
      </c>
      <c r="H182" s="3">
        <v>0</v>
      </c>
      <c r="I182" s="27">
        <f t="shared" ref="I182:I183" si="39">G182*H182</f>
        <v>0</v>
      </c>
    </row>
    <row r="183" spans="1:9" x14ac:dyDescent="0.3">
      <c r="A183" s="6"/>
      <c r="B183" s="17">
        <v>3</v>
      </c>
      <c r="C183" s="15"/>
      <c r="D183" s="15"/>
      <c r="E183" s="15"/>
      <c r="F183" s="3"/>
      <c r="G183" s="3">
        <f t="shared" si="38"/>
        <v>0</v>
      </c>
      <c r="H183" s="3">
        <v>0</v>
      </c>
      <c r="I183" s="27">
        <f t="shared" si="39"/>
        <v>0</v>
      </c>
    </row>
    <row r="184" spans="1:9" x14ac:dyDescent="0.3">
      <c r="A184" s="6"/>
      <c r="B184" s="8" t="s">
        <v>6</v>
      </c>
      <c r="C184" s="4"/>
      <c r="D184" s="4"/>
      <c r="E184" s="4"/>
      <c r="F184" s="4"/>
      <c r="G184" s="5"/>
      <c r="H184" s="5"/>
      <c r="I184" s="70">
        <v>7950</v>
      </c>
    </row>
    <row r="185" spans="1:9" x14ac:dyDescent="0.3">
      <c r="A185" s="6"/>
      <c r="B185" s="4" t="s">
        <v>7</v>
      </c>
      <c r="C185" s="4"/>
      <c r="D185" s="4"/>
      <c r="E185" s="4"/>
      <c r="F185" s="4"/>
      <c r="G185" s="5"/>
      <c r="H185" s="5"/>
      <c r="I185" s="28">
        <f>SUM(I181,I182,I183,I183)*I184</f>
        <v>0</v>
      </c>
    </row>
    <row r="186" spans="1:9" ht="15" thickBot="1" x14ac:dyDescent="0.35">
      <c r="A186" s="6"/>
      <c r="B186" s="13" t="s">
        <v>8</v>
      </c>
      <c r="C186" s="13"/>
      <c r="D186" s="13"/>
      <c r="E186" s="13"/>
      <c r="F186" s="13"/>
      <c r="G186" s="17"/>
      <c r="H186" s="17"/>
      <c r="I186" s="23" t="s">
        <v>146</v>
      </c>
    </row>
    <row r="187" spans="1:9" ht="15" thickBot="1" x14ac:dyDescent="0.35">
      <c r="A187" s="18"/>
      <c r="B187" s="14" t="s">
        <v>1</v>
      </c>
      <c r="C187" s="19"/>
      <c r="D187" s="19"/>
      <c r="E187" s="19"/>
      <c r="F187" s="19"/>
      <c r="G187" s="20"/>
      <c r="H187" s="20"/>
      <c r="I187" s="29">
        <f>I185*7</f>
        <v>0</v>
      </c>
    </row>
    <row r="188" spans="1:9" ht="41.4" x14ac:dyDescent="0.3">
      <c r="A188" s="44" t="s">
        <v>33</v>
      </c>
      <c r="B188" s="45" t="s">
        <v>14</v>
      </c>
      <c r="C188" s="46" t="s">
        <v>147</v>
      </c>
      <c r="D188" s="47" t="s">
        <v>303</v>
      </c>
      <c r="E188" s="48"/>
      <c r="F188" s="48"/>
      <c r="G188" s="48"/>
      <c r="H188" s="49"/>
      <c r="I188" s="50"/>
    </row>
    <row r="189" spans="1:9" ht="124.8" x14ac:dyDescent="0.3">
      <c r="A189" s="15"/>
      <c r="B189" s="16" t="s">
        <v>0</v>
      </c>
      <c r="C189" s="7" t="s">
        <v>2</v>
      </c>
      <c r="D189" s="1" t="s">
        <v>9</v>
      </c>
      <c r="E189" s="2" t="s">
        <v>3</v>
      </c>
      <c r="F189" s="9" t="s">
        <v>4</v>
      </c>
      <c r="G189" s="9" t="s">
        <v>10</v>
      </c>
      <c r="H189" s="26" t="s">
        <v>102</v>
      </c>
      <c r="I189" s="25" t="s">
        <v>5</v>
      </c>
    </row>
    <row r="190" spans="1:9" x14ac:dyDescent="0.3">
      <c r="A190" s="6"/>
      <c r="B190" s="5">
        <v>1</v>
      </c>
      <c r="C190" s="3"/>
      <c r="D190" s="3"/>
      <c r="E190" s="3"/>
      <c r="F190" s="3"/>
      <c r="G190" s="3">
        <f t="shared" ref="G190:G192" si="40">E190*F190</f>
        <v>0</v>
      </c>
      <c r="H190" s="3">
        <v>0</v>
      </c>
      <c r="I190" s="27">
        <f>G190*H190</f>
        <v>0</v>
      </c>
    </row>
    <row r="191" spans="1:9" x14ac:dyDescent="0.3">
      <c r="A191" s="6"/>
      <c r="B191" s="5">
        <v>2</v>
      </c>
      <c r="C191" s="3"/>
      <c r="D191" s="3"/>
      <c r="E191" s="3"/>
      <c r="F191" s="3"/>
      <c r="G191" s="3">
        <f t="shared" si="40"/>
        <v>0</v>
      </c>
      <c r="H191" s="3">
        <v>0</v>
      </c>
      <c r="I191" s="27">
        <f t="shared" ref="I191:I192" si="41">G191*H191</f>
        <v>0</v>
      </c>
    </row>
    <row r="192" spans="1:9" x14ac:dyDescent="0.3">
      <c r="A192" s="6"/>
      <c r="B192" s="17">
        <v>3</v>
      </c>
      <c r="C192" s="15"/>
      <c r="D192" s="15"/>
      <c r="E192" s="15"/>
      <c r="F192" s="3"/>
      <c r="G192" s="3">
        <f t="shared" si="40"/>
        <v>0</v>
      </c>
      <c r="H192" s="3">
        <v>0</v>
      </c>
      <c r="I192" s="27">
        <f t="shared" si="41"/>
        <v>0</v>
      </c>
    </row>
    <row r="193" spans="1:9" x14ac:dyDescent="0.3">
      <c r="A193" s="6"/>
      <c r="B193" s="8" t="s">
        <v>6</v>
      </c>
      <c r="C193" s="4"/>
      <c r="D193" s="4"/>
      <c r="E193" s="4"/>
      <c r="F193" s="4"/>
      <c r="G193" s="5"/>
      <c r="H193" s="5"/>
      <c r="I193" s="30">
        <v>7100</v>
      </c>
    </row>
    <row r="194" spans="1:9" x14ac:dyDescent="0.3">
      <c r="A194" s="6"/>
      <c r="B194" s="4" t="s">
        <v>7</v>
      </c>
      <c r="C194" s="4"/>
      <c r="D194" s="4"/>
      <c r="E194" s="4"/>
      <c r="F194" s="4"/>
      <c r="G194" s="5"/>
      <c r="H194" s="5"/>
      <c r="I194" s="28">
        <f>SUM(I190+I191+I192)*I193</f>
        <v>0</v>
      </c>
    </row>
    <row r="195" spans="1:9" ht="15" thickBot="1" x14ac:dyDescent="0.35">
      <c r="A195" s="6"/>
      <c r="B195" s="13" t="s">
        <v>8</v>
      </c>
      <c r="C195" s="13"/>
      <c r="D195" s="13"/>
      <c r="E195" s="13"/>
      <c r="F195" s="13"/>
      <c r="G195" s="17"/>
      <c r="H195" s="17"/>
      <c r="I195" s="23" t="s">
        <v>148</v>
      </c>
    </row>
    <row r="196" spans="1:9" ht="15" thickBot="1" x14ac:dyDescent="0.35">
      <c r="A196" s="18"/>
      <c r="B196" s="14" t="s">
        <v>1</v>
      </c>
      <c r="C196" s="19"/>
      <c r="D196" s="19"/>
      <c r="E196" s="19"/>
      <c r="F196" s="19"/>
      <c r="G196" s="20"/>
      <c r="H196" s="20"/>
      <c r="I196" s="29">
        <f>I194*7</f>
        <v>0</v>
      </c>
    </row>
    <row r="197" spans="1:9" ht="55.2" x14ac:dyDescent="0.3">
      <c r="A197" s="44" t="s">
        <v>34</v>
      </c>
      <c r="B197" s="45" t="s">
        <v>14</v>
      </c>
      <c r="C197" s="46" t="s">
        <v>149</v>
      </c>
      <c r="D197" s="47" t="s">
        <v>304</v>
      </c>
      <c r="E197" s="48"/>
      <c r="F197" s="48"/>
      <c r="G197" s="48"/>
      <c r="H197" s="49"/>
      <c r="I197" s="50"/>
    </row>
    <row r="198" spans="1:9" ht="124.8" x14ac:dyDescent="0.3">
      <c r="A198" s="15"/>
      <c r="B198" s="16" t="s">
        <v>0</v>
      </c>
      <c r="C198" s="7" t="s">
        <v>2</v>
      </c>
      <c r="D198" s="1" t="s">
        <v>9</v>
      </c>
      <c r="E198" s="2" t="s">
        <v>3</v>
      </c>
      <c r="F198" s="9" t="s">
        <v>4</v>
      </c>
      <c r="G198" s="9" t="s">
        <v>10</v>
      </c>
      <c r="H198" s="26" t="s">
        <v>102</v>
      </c>
      <c r="I198" s="25" t="s">
        <v>5</v>
      </c>
    </row>
    <row r="199" spans="1:9" x14ac:dyDescent="0.3">
      <c r="A199" s="6"/>
      <c r="B199" s="5">
        <v>1</v>
      </c>
      <c r="C199" s="3"/>
      <c r="D199" s="3"/>
      <c r="E199" s="3"/>
      <c r="F199" s="3">
        <v>0</v>
      </c>
      <c r="G199" s="3">
        <f t="shared" ref="G199:G201" si="42">E199*F199</f>
        <v>0</v>
      </c>
      <c r="H199" s="3">
        <v>0</v>
      </c>
      <c r="I199" s="27">
        <f>G199*H199</f>
        <v>0</v>
      </c>
    </row>
    <row r="200" spans="1:9" x14ac:dyDescent="0.3">
      <c r="A200" s="6"/>
      <c r="B200" s="5">
        <v>2</v>
      </c>
      <c r="C200" s="3"/>
      <c r="D200" s="3"/>
      <c r="E200" s="3"/>
      <c r="F200" s="3">
        <v>0</v>
      </c>
      <c r="G200" s="3">
        <f t="shared" si="42"/>
        <v>0</v>
      </c>
      <c r="H200" s="3">
        <v>0</v>
      </c>
      <c r="I200" s="27">
        <f t="shared" ref="I200:I201" si="43">G200*H200</f>
        <v>0</v>
      </c>
    </row>
    <row r="201" spans="1:9" x14ac:dyDescent="0.3">
      <c r="A201" s="6"/>
      <c r="B201" s="17">
        <v>3</v>
      </c>
      <c r="C201" s="15"/>
      <c r="D201" s="15"/>
      <c r="E201" s="15"/>
      <c r="F201" s="3">
        <v>0</v>
      </c>
      <c r="G201" s="3">
        <f t="shared" si="42"/>
        <v>0</v>
      </c>
      <c r="H201" s="3">
        <v>0</v>
      </c>
      <c r="I201" s="27">
        <f t="shared" si="43"/>
        <v>0</v>
      </c>
    </row>
    <row r="202" spans="1:9" x14ac:dyDescent="0.3">
      <c r="A202" s="6"/>
      <c r="B202" s="8" t="s">
        <v>6</v>
      </c>
      <c r="C202" s="4"/>
      <c r="D202" s="4"/>
      <c r="E202" s="4"/>
      <c r="F202" s="4"/>
      <c r="G202" s="5"/>
      <c r="H202" s="5"/>
      <c r="I202" s="70">
        <v>57050</v>
      </c>
    </row>
    <row r="203" spans="1:9" x14ac:dyDescent="0.3">
      <c r="A203" s="6"/>
      <c r="B203" s="4" t="s">
        <v>7</v>
      </c>
      <c r="C203" s="4"/>
      <c r="D203" s="4"/>
      <c r="E203" s="4"/>
      <c r="F203" s="4"/>
      <c r="G203" s="5"/>
      <c r="H203" s="5"/>
      <c r="I203" s="28">
        <f>SUM(I199+I200+I201)*I202</f>
        <v>0</v>
      </c>
    </row>
    <row r="204" spans="1:9" ht="15" thickBot="1" x14ac:dyDescent="0.35">
      <c r="A204" s="6"/>
      <c r="B204" s="13" t="s">
        <v>8</v>
      </c>
      <c r="C204" s="13"/>
      <c r="D204" s="13"/>
      <c r="E204" s="13"/>
      <c r="F204" s="13"/>
      <c r="G204" s="17"/>
      <c r="H204" s="17"/>
      <c r="I204" s="23" t="s">
        <v>150</v>
      </c>
    </row>
    <row r="205" spans="1:9" ht="15" thickBot="1" x14ac:dyDescent="0.35">
      <c r="A205" s="18"/>
      <c r="B205" s="14" t="s">
        <v>1</v>
      </c>
      <c r="C205" s="19"/>
      <c r="D205" s="19"/>
      <c r="E205" s="19"/>
      <c r="F205" s="19"/>
      <c r="G205" s="20"/>
      <c r="H205" s="20"/>
      <c r="I205" s="29">
        <f>I203*7</f>
        <v>0</v>
      </c>
    </row>
    <row r="206" spans="1:9" ht="55.2" x14ac:dyDescent="0.3">
      <c r="A206" s="44" t="s">
        <v>35</v>
      </c>
      <c r="B206" s="45" t="s">
        <v>14</v>
      </c>
      <c r="C206" s="46" t="s">
        <v>151</v>
      </c>
      <c r="D206" s="47" t="s">
        <v>305</v>
      </c>
      <c r="E206" s="48"/>
      <c r="F206" s="48"/>
      <c r="G206" s="48"/>
      <c r="H206" s="49"/>
      <c r="I206" s="50"/>
    </row>
    <row r="207" spans="1:9" ht="124.8" x14ac:dyDescent="0.3">
      <c r="A207" s="15"/>
      <c r="B207" s="16" t="s">
        <v>0</v>
      </c>
      <c r="C207" s="7" t="s">
        <v>2</v>
      </c>
      <c r="D207" s="1" t="s">
        <v>9</v>
      </c>
      <c r="E207" s="2" t="s">
        <v>3</v>
      </c>
      <c r="F207" s="9" t="s">
        <v>4</v>
      </c>
      <c r="G207" s="9" t="s">
        <v>10</v>
      </c>
      <c r="H207" s="26" t="s">
        <v>102</v>
      </c>
      <c r="I207" s="25" t="s">
        <v>5</v>
      </c>
    </row>
    <row r="208" spans="1:9" x14ac:dyDescent="0.3">
      <c r="A208" s="6"/>
      <c r="B208" s="5">
        <v>1</v>
      </c>
      <c r="C208" s="3"/>
      <c r="D208" s="3"/>
      <c r="E208" s="3"/>
      <c r="F208" s="3">
        <v>0</v>
      </c>
      <c r="G208" s="3">
        <f t="shared" ref="G208:G210" si="44">E208*F208</f>
        <v>0</v>
      </c>
      <c r="H208" s="3">
        <v>0</v>
      </c>
      <c r="I208" s="27">
        <f>G208*H208</f>
        <v>0</v>
      </c>
    </row>
    <row r="209" spans="1:9" x14ac:dyDescent="0.3">
      <c r="A209" s="6"/>
      <c r="B209" s="5">
        <v>2</v>
      </c>
      <c r="C209" s="3"/>
      <c r="D209" s="3"/>
      <c r="E209" s="3"/>
      <c r="F209" s="3">
        <v>0</v>
      </c>
      <c r="G209" s="3">
        <f t="shared" si="44"/>
        <v>0</v>
      </c>
      <c r="H209" s="3">
        <v>0</v>
      </c>
      <c r="I209" s="27">
        <f t="shared" ref="I209:I210" si="45">G209*H209</f>
        <v>0</v>
      </c>
    </row>
    <row r="210" spans="1:9" x14ac:dyDescent="0.3">
      <c r="A210" s="6"/>
      <c r="B210" s="17">
        <v>3</v>
      </c>
      <c r="C210" s="15"/>
      <c r="D210" s="15"/>
      <c r="E210" s="15"/>
      <c r="F210" s="3">
        <v>0</v>
      </c>
      <c r="G210" s="3">
        <f t="shared" si="44"/>
        <v>0</v>
      </c>
      <c r="H210" s="3">
        <v>0</v>
      </c>
      <c r="I210" s="27">
        <f t="shared" si="45"/>
        <v>0</v>
      </c>
    </row>
    <row r="211" spans="1:9" x14ac:dyDescent="0.3">
      <c r="A211" s="6"/>
      <c r="B211" s="8" t="s">
        <v>6</v>
      </c>
      <c r="C211" s="4"/>
      <c r="D211" s="4"/>
      <c r="E211" s="4"/>
      <c r="F211" s="4"/>
      <c r="G211" s="5"/>
      <c r="H211" s="5"/>
      <c r="I211" s="70">
        <v>45600</v>
      </c>
    </row>
    <row r="212" spans="1:9" x14ac:dyDescent="0.3">
      <c r="A212" s="6"/>
      <c r="B212" s="4" t="s">
        <v>7</v>
      </c>
      <c r="C212" s="4"/>
      <c r="D212" s="4"/>
      <c r="E212" s="4"/>
      <c r="F212" s="4"/>
      <c r="G212" s="5"/>
      <c r="H212" s="5"/>
      <c r="I212" s="28">
        <f>SUM(I208+I209+I210)*I211</f>
        <v>0</v>
      </c>
    </row>
    <row r="213" spans="1:9" ht="15" thickBot="1" x14ac:dyDescent="0.35">
      <c r="A213" s="6"/>
      <c r="B213" s="13" t="s">
        <v>8</v>
      </c>
      <c r="C213" s="13"/>
      <c r="D213" s="13"/>
      <c r="E213" s="13"/>
      <c r="F213" s="13"/>
      <c r="G213" s="17"/>
      <c r="H213" s="17"/>
      <c r="I213" s="23" t="s">
        <v>152</v>
      </c>
    </row>
    <row r="214" spans="1:9" ht="15" thickBot="1" x14ac:dyDescent="0.35">
      <c r="A214" s="18"/>
      <c r="B214" s="14" t="s">
        <v>1</v>
      </c>
      <c r="C214" s="19"/>
      <c r="D214" s="19"/>
      <c r="E214" s="19"/>
      <c r="F214" s="19"/>
      <c r="G214" s="20"/>
      <c r="H214" s="20"/>
      <c r="I214" s="29">
        <f>I212*7</f>
        <v>0</v>
      </c>
    </row>
    <row r="215" spans="1:9" ht="41.4" x14ac:dyDescent="0.3">
      <c r="A215" s="44" t="s">
        <v>36</v>
      </c>
      <c r="B215" s="45" t="s">
        <v>14</v>
      </c>
      <c r="C215" s="46" t="s">
        <v>153</v>
      </c>
      <c r="D215" s="47" t="s">
        <v>306</v>
      </c>
      <c r="E215" s="48"/>
      <c r="F215" s="48"/>
      <c r="G215" s="48"/>
      <c r="H215" s="49"/>
      <c r="I215" s="50"/>
    </row>
    <row r="216" spans="1:9" ht="124.8" x14ac:dyDescent="0.3">
      <c r="A216" s="15"/>
      <c r="B216" s="16" t="s">
        <v>0</v>
      </c>
      <c r="C216" s="7" t="s">
        <v>2</v>
      </c>
      <c r="D216" s="1" t="s">
        <v>9</v>
      </c>
      <c r="E216" s="2" t="s">
        <v>3</v>
      </c>
      <c r="F216" s="9" t="s">
        <v>4</v>
      </c>
      <c r="G216" s="9" t="s">
        <v>10</v>
      </c>
      <c r="H216" s="26" t="s">
        <v>102</v>
      </c>
      <c r="I216" s="25" t="s">
        <v>5</v>
      </c>
    </row>
    <row r="217" spans="1:9" x14ac:dyDescent="0.3">
      <c r="A217" s="6"/>
      <c r="B217" s="5">
        <v>1</v>
      </c>
      <c r="C217" s="3"/>
      <c r="D217" s="3"/>
      <c r="E217" s="3"/>
      <c r="F217" s="3">
        <v>0</v>
      </c>
      <c r="G217" s="3">
        <f t="shared" ref="G217:G219" si="46">E217*F217</f>
        <v>0</v>
      </c>
      <c r="H217" s="3">
        <v>0</v>
      </c>
      <c r="I217" s="27">
        <f>G217*H217</f>
        <v>0</v>
      </c>
    </row>
    <row r="218" spans="1:9" x14ac:dyDescent="0.3">
      <c r="A218" s="6"/>
      <c r="B218" s="5">
        <v>2</v>
      </c>
      <c r="C218" s="3"/>
      <c r="D218" s="3"/>
      <c r="E218" s="3"/>
      <c r="F218" s="3">
        <v>0</v>
      </c>
      <c r="G218" s="3">
        <f t="shared" si="46"/>
        <v>0</v>
      </c>
      <c r="H218" s="3">
        <v>0</v>
      </c>
      <c r="I218" s="27">
        <f t="shared" ref="I218:I219" si="47">G218*H218</f>
        <v>0</v>
      </c>
    </row>
    <row r="219" spans="1:9" x14ac:dyDescent="0.3">
      <c r="A219" s="6"/>
      <c r="B219" s="17">
        <v>3</v>
      </c>
      <c r="C219" s="15"/>
      <c r="D219" s="15"/>
      <c r="E219" s="15"/>
      <c r="F219" s="3">
        <v>0</v>
      </c>
      <c r="G219" s="3">
        <f t="shared" si="46"/>
        <v>0</v>
      </c>
      <c r="H219" s="3">
        <v>0</v>
      </c>
      <c r="I219" s="27">
        <f t="shared" si="47"/>
        <v>0</v>
      </c>
    </row>
    <row r="220" spans="1:9" x14ac:dyDescent="0.3">
      <c r="A220" s="6"/>
      <c r="B220" s="8" t="s">
        <v>6</v>
      </c>
      <c r="C220" s="4"/>
      <c r="D220" s="4"/>
      <c r="E220" s="4"/>
      <c r="F220" s="4"/>
      <c r="G220" s="5"/>
      <c r="H220" s="5"/>
      <c r="I220" s="70">
        <v>12100</v>
      </c>
    </row>
    <row r="221" spans="1:9" x14ac:dyDescent="0.3">
      <c r="A221" s="6"/>
      <c r="B221" s="4" t="s">
        <v>7</v>
      </c>
      <c r="C221" s="4"/>
      <c r="D221" s="4"/>
      <c r="E221" s="4"/>
      <c r="F221" s="4"/>
      <c r="G221" s="5"/>
      <c r="H221" s="5"/>
      <c r="I221" s="28">
        <f>SUM(I217+I218+I219)*I220</f>
        <v>0</v>
      </c>
    </row>
    <row r="222" spans="1:9" ht="15" thickBot="1" x14ac:dyDescent="0.35">
      <c r="A222" s="6"/>
      <c r="B222" s="13" t="s">
        <v>8</v>
      </c>
      <c r="C222" s="13"/>
      <c r="D222" s="13"/>
      <c r="E222" s="13"/>
      <c r="F222" s="13"/>
      <c r="G222" s="17"/>
      <c r="H222" s="17"/>
      <c r="I222" s="23" t="s">
        <v>154</v>
      </c>
    </row>
    <row r="223" spans="1:9" ht="15" thickBot="1" x14ac:dyDescent="0.35">
      <c r="A223" s="18"/>
      <c r="B223" s="14" t="s">
        <v>1</v>
      </c>
      <c r="C223" s="19"/>
      <c r="D223" s="19"/>
      <c r="E223" s="19"/>
      <c r="F223" s="19"/>
      <c r="G223" s="20"/>
      <c r="H223" s="20"/>
      <c r="I223" s="29">
        <f>I221*7</f>
        <v>0</v>
      </c>
    </row>
    <row r="224" spans="1:9" ht="41.4" x14ac:dyDescent="0.3">
      <c r="A224" s="44" t="s">
        <v>37</v>
      </c>
      <c r="B224" s="45" t="s">
        <v>14</v>
      </c>
      <c r="C224" s="46" t="s">
        <v>155</v>
      </c>
      <c r="D224" s="47" t="s">
        <v>307</v>
      </c>
      <c r="E224" s="48"/>
      <c r="F224" s="48"/>
      <c r="G224" s="48"/>
      <c r="H224" s="49"/>
      <c r="I224" s="50"/>
    </row>
    <row r="225" spans="1:9" ht="124.8" x14ac:dyDescent="0.3">
      <c r="A225" s="15"/>
      <c r="B225" s="16" t="s">
        <v>0</v>
      </c>
      <c r="C225" s="7" t="s">
        <v>2</v>
      </c>
      <c r="D225" s="1" t="s">
        <v>9</v>
      </c>
      <c r="E225" s="2" t="s">
        <v>3</v>
      </c>
      <c r="F225" s="9" t="s">
        <v>4</v>
      </c>
      <c r="G225" s="9" t="s">
        <v>10</v>
      </c>
      <c r="H225" s="26" t="s">
        <v>102</v>
      </c>
      <c r="I225" s="25" t="s">
        <v>5</v>
      </c>
    </row>
    <row r="226" spans="1:9" x14ac:dyDescent="0.3">
      <c r="A226" s="6"/>
      <c r="B226" s="5">
        <v>1</v>
      </c>
      <c r="C226" s="3"/>
      <c r="D226" s="3"/>
      <c r="E226" s="3"/>
      <c r="F226" s="3">
        <v>0</v>
      </c>
      <c r="G226" s="3">
        <f t="shared" ref="G226:G228" si="48">E226*F226</f>
        <v>0</v>
      </c>
      <c r="H226" s="3">
        <v>0</v>
      </c>
      <c r="I226" s="27">
        <f>G226*H226</f>
        <v>0</v>
      </c>
    </row>
    <row r="227" spans="1:9" x14ac:dyDescent="0.3">
      <c r="A227" s="6"/>
      <c r="B227" s="5">
        <v>2</v>
      </c>
      <c r="C227" s="3"/>
      <c r="D227" s="3"/>
      <c r="E227" s="3"/>
      <c r="F227" s="3">
        <v>0</v>
      </c>
      <c r="G227" s="3">
        <f t="shared" si="48"/>
        <v>0</v>
      </c>
      <c r="H227" s="3">
        <v>0</v>
      </c>
      <c r="I227" s="27">
        <f t="shared" ref="I227:I228" si="49">G227*H227</f>
        <v>0</v>
      </c>
    </row>
    <row r="228" spans="1:9" x14ac:dyDescent="0.3">
      <c r="A228" s="6"/>
      <c r="B228" s="17">
        <v>3</v>
      </c>
      <c r="C228" s="15"/>
      <c r="D228" s="15"/>
      <c r="E228" s="15"/>
      <c r="F228" s="3">
        <v>0</v>
      </c>
      <c r="G228" s="3">
        <f t="shared" si="48"/>
        <v>0</v>
      </c>
      <c r="H228" s="3">
        <v>0</v>
      </c>
      <c r="I228" s="27">
        <f t="shared" si="49"/>
        <v>0</v>
      </c>
    </row>
    <row r="229" spans="1:9" x14ac:dyDescent="0.3">
      <c r="A229" s="6"/>
      <c r="B229" s="8" t="s">
        <v>6</v>
      </c>
      <c r="C229" s="4"/>
      <c r="D229" s="4"/>
      <c r="E229" s="4"/>
      <c r="F229" s="4"/>
      <c r="G229" s="5"/>
      <c r="H229" s="5"/>
      <c r="I229" s="70">
        <v>13750</v>
      </c>
    </row>
    <row r="230" spans="1:9" x14ac:dyDescent="0.3">
      <c r="A230" s="6"/>
      <c r="B230" s="4" t="s">
        <v>7</v>
      </c>
      <c r="C230" s="4"/>
      <c r="D230" s="4"/>
      <c r="E230" s="4"/>
      <c r="F230" s="4"/>
      <c r="G230" s="5"/>
      <c r="H230" s="5"/>
      <c r="I230" s="28">
        <f>SUM(I226+I227+I228)*I229</f>
        <v>0</v>
      </c>
    </row>
    <row r="231" spans="1:9" ht="15" thickBot="1" x14ac:dyDescent="0.35">
      <c r="A231" s="6"/>
      <c r="B231" s="13" t="s">
        <v>8</v>
      </c>
      <c r="C231" s="13"/>
      <c r="D231" s="13"/>
      <c r="E231" s="13"/>
      <c r="F231" s="13"/>
      <c r="G231" s="17"/>
      <c r="H231" s="17"/>
      <c r="I231" s="23" t="s">
        <v>157</v>
      </c>
    </row>
    <row r="232" spans="1:9" ht="15" thickBot="1" x14ac:dyDescent="0.35">
      <c r="A232" s="18"/>
      <c r="B232" s="14" t="s">
        <v>1</v>
      </c>
      <c r="C232" s="19"/>
      <c r="D232" s="19"/>
      <c r="E232" s="19"/>
      <c r="F232" s="19"/>
      <c r="G232" s="20"/>
      <c r="H232" s="20"/>
      <c r="I232" s="29">
        <f>I230*7</f>
        <v>0</v>
      </c>
    </row>
    <row r="233" spans="1:9" ht="55.2" x14ac:dyDescent="0.3">
      <c r="A233" s="44" t="s">
        <v>38</v>
      </c>
      <c r="B233" s="45" t="s">
        <v>14</v>
      </c>
      <c r="C233" s="46" t="s">
        <v>158</v>
      </c>
      <c r="D233" s="47" t="s">
        <v>308</v>
      </c>
      <c r="E233" s="48"/>
      <c r="F233" s="48"/>
      <c r="G233" s="48"/>
      <c r="H233" s="49"/>
      <c r="I233" s="50"/>
    </row>
    <row r="234" spans="1:9" ht="124.8" x14ac:dyDescent="0.3">
      <c r="A234" s="15"/>
      <c r="B234" s="16" t="s">
        <v>0</v>
      </c>
      <c r="C234" s="7" t="s">
        <v>2</v>
      </c>
      <c r="D234" s="1" t="s">
        <v>9</v>
      </c>
      <c r="E234" s="2" t="s">
        <v>3</v>
      </c>
      <c r="F234" s="9" t="s">
        <v>4</v>
      </c>
      <c r="G234" s="9" t="s">
        <v>10</v>
      </c>
      <c r="H234" s="26" t="s">
        <v>102</v>
      </c>
      <c r="I234" s="25" t="s">
        <v>5</v>
      </c>
    </row>
    <row r="235" spans="1:9" x14ac:dyDescent="0.3">
      <c r="A235" s="6"/>
      <c r="B235" s="5">
        <v>1</v>
      </c>
      <c r="C235" s="3"/>
      <c r="D235" s="3"/>
      <c r="E235" s="3"/>
      <c r="F235" s="3">
        <v>0</v>
      </c>
      <c r="G235" s="3">
        <f t="shared" ref="G235:G237" si="50">E235*F235</f>
        <v>0</v>
      </c>
      <c r="H235" s="3">
        <v>0</v>
      </c>
      <c r="I235" s="27">
        <f>G235*H235</f>
        <v>0</v>
      </c>
    </row>
    <row r="236" spans="1:9" x14ac:dyDescent="0.3">
      <c r="A236" s="6"/>
      <c r="B236" s="5">
        <v>2</v>
      </c>
      <c r="C236" s="3"/>
      <c r="D236" s="3"/>
      <c r="E236" s="3"/>
      <c r="F236" s="3">
        <v>0</v>
      </c>
      <c r="G236" s="3">
        <f t="shared" si="50"/>
        <v>0</v>
      </c>
      <c r="H236" s="3">
        <v>0</v>
      </c>
      <c r="I236" s="27">
        <f t="shared" ref="I236:I237" si="51">G236*H236</f>
        <v>0</v>
      </c>
    </row>
    <row r="237" spans="1:9" x14ac:dyDescent="0.3">
      <c r="A237" s="6"/>
      <c r="B237" s="17">
        <v>3</v>
      </c>
      <c r="C237" s="15"/>
      <c r="D237" s="15"/>
      <c r="E237" s="15"/>
      <c r="F237" s="3">
        <v>0</v>
      </c>
      <c r="G237" s="3">
        <f t="shared" si="50"/>
        <v>0</v>
      </c>
      <c r="H237" s="3">
        <v>0</v>
      </c>
      <c r="I237" s="27">
        <f t="shared" si="51"/>
        <v>0</v>
      </c>
    </row>
    <row r="238" spans="1:9" x14ac:dyDescent="0.3">
      <c r="A238" s="6"/>
      <c r="B238" s="8" t="s">
        <v>6</v>
      </c>
      <c r="C238" s="4"/>
      <c r="D238" s="4"/>
      <c r="E238" s="4"/>
      <c r="F238" s="4"/>
      <c r="G238" s="5"/>
      <c r="H238" s="5"/>
      <c r="I238" s="70">
        <v>10400</v>
      </c>
    </row>
    <row r="239" spans="1:9" x14ac:dyDescent="0.3">
      <c r="A239" s="6"/>
      <c r="B239" s="4" t="s">
        <v>7</v>
      </c>
      <c r="C239" s="4"/>
      <c r="D239" s="4"/>
      <c r="E239" s="4"/>
      <c r="F239" s="4"/>
      <c r="G239" s="5"/>
      <c r="H239" s="5"/>
      <c r="I239" s="28">
        <f>SUM(I235+I236+I237)*I238</f>
        <v>0</v>
      </c>
    </row>
    <row r="240" spans="1:9" ht="15" thickBot="1" x14ac:dyDescent="0.35">
      <c r="A240" s="6"/>
      <c r="B240" s="13" t="s">
        <v>8</v>
      </c>
      <c r="C240" s="13"/>
      <c r="D240" s="13"/>
      <c r="E240" s="13"/>
      <c r="F240" s="13"/>
      <c r="G240" s="17"/>
      <c r="H240" s="17"/>
      <c r="I240" s="23" t="s">
        <v>156</v>
      </c>
    </row>
    <row r="241" spans="1:9" ht="15" thickBot="1" x14ac:dyDescent="0.35">
      <c r="A241" s="18"/>
      <c r="B241" s="14" t="s">
        <v>1</v>
      </c>
      <c r="C241" s="19"/>
      <c r="D241" s="19"/>
      <c r="E241" s="19"/>
      <c r="F241" s="19"/>
      <c r="G241" s="20"/>
      <c r="H241" s="20"/>
      <c r="I241" s="29">
        <f>I239*7</f>
        <v>0</v>
      </c>
    </row>
    <row r="242" spans="1:9" ht="41.4" x14ac:dyDescent="0.3">
      <c r="A242" s="44" t="s">
        <v>39</v>
      </c>
      <c r="B242" s="45" t="s">
        <v>14</v>
      </c>
      <c r="C242" s="46" t="s">
        <v>159</v>
      </c>
      <c r="D242" s="47" t="s">
        <v>321</v>
      </c>
      <c r="E242" s="48"/>
      <c r="F242" s="48"/>
      <c r="G242" s="48"/>
      <c r="H242" s="49"/>
      <c r="I242" s="50"/>
    </row>
    <row r="243" spans="1:9" ht="124.8" x14ac:dyDescent="0.3">
      <c r="A243" s="15"/>
      <c r="B243" s="16" t="s">
        <v>0</v>
      </c>
      <c r="C243" s="7" t="s">
        <v>2</v>
      </c>
      <c r="D243" s="1" t="s">
        <v>9</v>
      </c>
      <c r="E243" s="2" t="s">
        <v>3</v>
      </c>
      <c r="F243" s="9" t="s">
        <v>4</v>
      </c>
      <c r="G243" s="9" t="s">
        <v>10</v>
      </c>
      <c r="H243" s="26" t="s">
        <v>102</v>
      </c>
      <c r="I243" s="25" t="s">
        <v>5</v>
      </c>
    </row>
    <row r="244" spans="1:9" x14ac:dyDescent="0.3">
      <c r="A244" s="6"/>
      <c r="B244" s="5">
        <v>1</v>
      </c>
      <c r="C244" s="3"/>
      <c r="D244" s="3"/>
      <c r="E244" s="3"/>
      <c r="F244" s="3">
        <v>0</v>
      </c>
      <c r="G244" s="3">
        <f t="shared" ref="G244:G246" si="52">E244*F244</f>
        <v>0</v>
      </c>
      <c r="H244" s="3">
        <v>0</v>
      </c>
      <c r="I244" s="27">
        <f>G244*H244</f>
        <v>0</v>
      </c>
    </row>
    <row r="245" spans="1:9" x14ac:dyDescent="0.3">
      <c r="A245" s="6"/>
      <c r="B245" s="5">
        <v>2</v>
      </c>
      <c r="C245" s="3"/>
      <c r="D245" s="3"/>
      <c r="E245" s="3"/>
      <c r="F245" s="3">
        <v>0</v>
      </c>
      <c r="G245" s="3">
        <f t="shared" si="52"/>
        <v>0</v>
      </c>
      <c r="H245" s="3">
        <v>0</v>
      </c>
      <c r="I245" s="27">
        <f t="shared" ref="I245:I246" si="53">G245*H245</f>
        <v>0</v>
      </c>
    </row>
    <row r="246" spans="1:9" x14ac:dyDescent="0.3">
      <c r="A246" s="6"/>
      <c r="B246" s="17">
        <v>3</v>
      </c>
      <c r="C246" s="15"/>
      <c r="D246" s="15"/>
      <c r="E246" s="15"/>
      <c r="F246" s="3">
        <v>0</v>
      </c>
      <c r="G246" s="3">
        <f t="shared" si="52"/>
        <v>0</v>
      </c>
      <c r="H246" s="3">
        <v>0</v>
      </c>
      <c r="I246" s="27">
        <f t="shared" si="53"/>
        <v>0</v>
      </c>
    </row>
    <row r="247" spans="1:9" x14ac:dyDescent="0.3">
      <c r="A247" s="6"/>
      <c r="B247" s="8" t="s">
        <v>6</v>
      </c>
      <c r="C247" s="4"/>
      <c r="D247" s="4"/>
      <c r="E247" s="4"/>
      <c r="F247" s="4"/>
      <c r="G247" s="5"/>
      <c r="H247" s="5"/>
      <c r="I247" s="70">
        <v>1000</v>
      </c>
    </row>
    <row r="248" spans="1:9" x14ac:dyDescent="0.3">
      <c r="A248" s="6"/>
      <c r="B248" s="4" t="s">
        <v>7</v>
      </c>
      <c r="C248" s="4"/>
      <c r="D248" s="4"/>
      <c r="E248" s="4"/>
      <c r="F248" s="4"/>
      <c r="G248" s="5"/>
      <c r="H248" s="5"/>
      <c r="I248" s="28">
        <f>SUM(I244+I245+I246)*I247</f>
        <v>0</v>
      </c>
    </row>
    <row r="249" spans="1:9" ht="15" thickBot="1" x14ac:dyDescent="0.35">
      <c r="A249" s="6"/>
      <c r="B249" s="13" t="s">
        <v>8</v>
      </c>
      <c r="C249" s="13"/>
      <c r="D249" s="13"/>
      <c r="E249" s="13"/>
      <c r="F249" s="13"/>
      <c r="G249" s="17"/>
      <c r="H249" s="17"/>
      <c r="I249" s="23" t="s">
        <v>160</v>
      </c>
    </row>
    <row r="250" spans="1:9" ht="15" thickBot="1" x14ac:dyDescent="0.35">
      <c r="A250" s="18"/>
      <c r="B250" s="14" t="s">
        <v>1</v>
      </c>
      <c r="C250" s="19"/>
      <c r="D250" s="19"/>
      <c r="E250" s="19"/>
      <c r="F250" s="19"/>
      <c r="G250" s="20"/>
      <c r="H250" s="20"/>
      <c r="I250" s="29">
        <f>I248*7</f>
        <v>0</v>
      </c>
    </row>
    <row r="251" spans="1:9" ht="41.4" x14ac:dyDescent="0.3">
      <c r="A251" s="44" t="s">
        <v>40</v>
      </c>
      <c r="B251" s="45" t="s">
        <v>14</v>
      </c>
      <c r="C251" s="46" t="s">
        <v>161</v>
      </c>
      <c r="D251" s="47" t="s">
        <v>309</v>
      </c>
      <c r="E251" s="48"/>
      <c r="F251" s="48"/>
      <c r="G251" s="48"/>
      <c r="H251" s="49"/>
      <c r="I251" s="50"/>
    </row>
    <row r="252" spans="1:9" ht="124.8" x14ac:dyDescent="0.3">
      <c r="A252" s="15"/>
      <c r="B252" s="16" t="s">
        <v>0</v>
      </c>
      <c r="C252" s="7" t="s">
        <v>2</v>
      </c>
      <c r="D252" s="1" t="s">
        <v>9</v>
      </c>
      <c r="E252" s="2" t="s">
        <v>3</v>
      </c>
      <c r="F252" s="9" t="s">
        <v>4</v>
      </c>
      <c r="G252" s="9" t="s">
        <v>10</v>
      </c>
      <c r="H252" s="26" t="s">
        <v>102</v>
      </c>
      <c r="I252" s="25" t="s">
        <v>5</v>
      </c>
    </row>
    <row r="253" spans="1:9" x14ac:dyDescent="0.3">
      <c r="A253" s="6"/>
      <c r="B253" s="5">
        <v>1</v>
      </c>
      <c r="C253" s="3"/>
      <c r="D253" s="3"/>
      <c r="E253" s="3"/>
      <c r="F253" s="3">
        <v>0</v>
      </c>
      <c r="G253" s="3">
        <f t="shared" ref="G253:G255" si="54">E253*F253</f>
        <v>0</v>
      </c>
      <c r="H253" s="3">
        <v>0</v>
      </c>
      <c r="I253" s="27">
        <f>G253*H253</f>
        <v>0</v>
      </c>
    </row>
    <row r="254" spans="1:9" x14ac:dyDescent="0.3">
      <c r="A254" s="6"/>
      <c r="B254" s="5">
        <v>2</v>
      </c>
      <c r="C254" s="3"/>
      <c r="D254" s="3"/>
      <c r="E254" s="3"/>
      <c r="F254" s="3">
        <v>0</v>
      </c>
      <c r="G254" s="3">
        <f t="shared" si="54"/>
        <v>0</v>
      </c>
      <c r="H254" s="3">
        <v>0</v>
      </c>
      <c r="I254" s="27">
        <f t="shared" ref="I254:I255" si="55">G254*H254</f>
        <v>0</v>
      </c>
    </row>
    <row r="255" spans="1:9" x14ac:dyDescent="0.3">
      <c r="A255" s="6"/>
      <c r="B255" s="17">
        <v>3</v>
      </c>
      <c r="C255" s="15"/>
      <c r="D255" s="15"/>
      <c r="E255" s="15"/>
      <c r="F255" s="3">
        <v>0</v>
      </c>
      <c r="G255" s="3">
        <f t="shared" si="54"/>
        <v>0</v>
      </c>
      <c r="H255" s="3">
        <v>0</v>
      </c>
      <c r="I255" s="27">
        <f t="shared" si="55"/>
        <v>0</v>
      </c>
    </row>
    <row r="256" spans="1:9" x14ac:dyDescent="0.3">
      <c r="A256" s="6"/>
      <c r="B256" s="8" t="s">
        <v>6</v>
      </c>
      <c r="C256" s="4"/>
      <c r="D256" s="4"/>
      <c r="E256" s="4"/>
      <c r="F256" s="4"/>
      <c r="G256" s="5"/>
      <c r="H256" s="5"/>
      <c r="I256" s="70">
        <v>14300</v>
      </c>
    </row>
    <row r="257" spans="1:9" x14ac:dyDescent="0.3">
      <c r="A257" s="6"/>
      <c r="B257" s="4" t="s">
        <v>7</v>
      </c>
      <c r="C257" s="4"/>
      <c r="D257" s="4"/>
      <c r="E257" s="4"/>
      <c r="F257" s="4"/>
      <c r="G257" s="5"/>
      <c r="H257" s="5"/>
      <c r="I257" s="28">
        <f>SUM(I253+I254+I255)*I256</f>
        <v>0</v>
      </c>
    </row>
    <row r="258" spans="1:9" ht="15" thickBot="1" x14ac:dyDescent="0.35">
      <c r="A258" s="6"/>
      <c r="B258" s="13" t="s">
        <v>8</v>
      </c>
      <c r="C258" s="13"/>
      <c r="D258" s="13"/>
      <c r="E258" s="13"/>
      <c r="F258" s="13"/>
      <c r="G258" s="17"/>
      <c r="H258" s="17"/>
      <c r="I258" s="23" t="s">
        <v>162</v>
      </c>
    </row>
    <row r="259" spans="1:9" ht="15" thickBot="1" x14ac:dyDescent="0.35">
      <c r="A259" s="18"/>
      <c r="B259" s="14" t="s">
        <v>1</v>
      </c>
      <c r="C259" s="19"/>
      <c r="D259" s="19"/>
      <c r="E259" s="19"/>
      <c r="F259" s="19"/>
      <c r="G259" s="20"/>
      <c r="H259" s="20"/>
      <c r="I259" s="29">
        <f>I257*7</f>
        <v>0</v>
      </c>
    </row>
    <row r="260" spans="1:9" ht="41.4" x14ac:dyDescent="0.3">
      <c r="A260" s="44" t="s">
        <v>41</v>
      </c>
      <c r="B260" s="45" t="s">
        <v>14</v>
      </c>
      <c r="C260" s="46" t="s">
        <v>163</v>
      </c>
      <c r="D260" s="47" t="s">
        <v>310</v>
      </c>
      <c r="E260" s="48"/>
      <c r="F260" s="48"/>
      <c r="G260" s="48"/>
      <c r="H260" s="49"/>
      <c r="I260" s="50"/>
    </row>
    <row r="261" spans="1:9" ht="124.8" x14ac:dyDescent="0.3">
      <c r="A261" s="15"/>
      <c r="B261" s="16" t="s">
        <v>0</v>
      </c>
      <c r="C261" s="7" t="s">
        <v>2</v>
      </c>
      <c r="D261" s="1" t="s">
        <v>9</v>
      </c>
      <c r="E261" s="2" t="s">
        <v>3</v>
      </c>
      <c r="F261" s="9" t="s">
        <v>4</v>
      </c>
      <c r="G261" s="9" t="s">
        <v>10</v>
      </c>
      <c r="H261" s="26" t="s">
        <v>102</v>
      </c>
      <c r="I261" s="25" t="s">
        <v>5</v>
      </c>
    </row>
    <row r="262" spans="1:9" x14ac:dyDescent="0.3">
      <c r="A262" s="6"/>
      <c r="B262" s="5">
        <v>1</v>
      </c>
      <c r="C262" s="3"/>
      <c r="D262" s="3"/>
      <c r="E262" s="3"/>
      <c r="F262" s="3">
        <v>0</v>
      </c>
      <c r="G262" s="3">
        <f t="shared" ref="G262:G264" si="56">E262*F262</f>
        <v>0</v>
      </c>
      <c r="H262" s="3">
        <v>0</v>
      </c>
      <c r="I262" s="27">
        <f>G262*H262</f>
        <v>0</v>
      </c>
    </row>
    <row r="263" spans="1:9" x14ac:dyDescent="0.3">
      <c r="A263" s="6"/>
      <c r="B263" s="5">
        <v>2</v>
      </c>
      <c r="C263" s="3"/>
      <c r="D263" s="3"/>
      <c r="E263" s="3"/>
      <c r="F263" s="3">
        <v>0</v>
      </c>
      <c r="G263" s="3">
        <f t="shared" si="56"/>
        <v>0</v>
      </c>
      <c r="H263" s="3">
        <v>0</v>
      </c>
      <c r="I263" s="27">
        <f t="shared" ref="I263:I264" si="57">G263*H263</f>
        <v>0</v>
      </c>
    </row>
    <row r="264" spans="1:9" x14ac:dyDescent="0.3">
      <c r="A264" s="6"/>
      <c r="B264" s="17">
        <v>3</v>
      </c>
      <c r="C264" s="15"/>
      <c r="D264" s="15"/>
      <c r="E264" s="15"/>
      <c r="F264" s="3">
        <v>0</v>
      </c>
      <c r="G264" s="3">
        <f t="shared" si="56"/>
        <v>0</v>
      </c>
      <c r="H264" s="3">
        <v>0</v>
      </c>
      <c r="I264" s="27">
        <f t="shared" si="57"/>
        <v>0</v>
      </c>
    </row>
    <row r="265" spans="1:9" x14ac:dyDescent="0.3">
      <c r="A265" s="6"/>
      <c r="B265" s="8" t="s">
        <v>6</v>
      </c>
      <c r="C265" s="4"/>
      <c r="D265" s="4"/>
      <c r="E265" s="4"/>
      <c r="F265" s="4"/>
      <c r="G265" s="5"/>
      <c r="H265" s="5"/>
      <c r="I265" s="70">
        <v>4200</v>
      </c>
    </row>
    <row r="266" spans="1:9" x14ac:dyDescent="0.3">
      <c r="A266" s="6"/>
      <c r="B266" s="4" t="s">
        <v>7</v>
      </c>
      <c r="C266" s="4"/>
      <c r="D266" s="4"/>
      <c r="E266" s="4"/>
      <c r="F266" s="4"/>
      <c r="G266" s="5"/>
      <c r="H266" s="5"/>
      <c r="I266" s="28">
        <f>SUM(I262+I263+I264)*I265</f>
        <v>0</v>
      </c>
    </row>
    <row r="267" spans="1:9" ht="15" thickBot="1" x14ac:dyDescent="0.35">
      <c r="A267" s="6"/>
      <c r="B267" s="13" t="s">
        <v>8</v>
      </c>
      <c r="C267" s="13"/>
      <c r="D267" s="13"/>
      <c r="E267" s="13"/>
      <c r="F267" s="13"/>
      <c r="G267" s="17"/>
      <c r="H267" s="17"/>
      <c r="I267" s="23" t="s">
        <v>165</v>
      </c>
    </row>
    <row r="268" spans="1:9" ht="15" thickBot="1" x14ac:dyDescent="0.35">
      <c r="A268" s="18"/>
      <c r="B268" s="14" t="s">
        <v>1</v>
      </c>
      <c r="C268" s="19"/>
      <c r="D268" s="19"/>
      <c r="E268" s="19"/>
      <c r="F268" s="19"/>
      <c r="G268" s="20"/>
      <c r="H268" s="20"/>
      <c r="I268" s="29">
        <f>I266*7</f>
        <v>0</v>
      </c>
    </row>
    <row r="269" spans="1:9" ht="69" x14ac:dyDescent="0.3">
      <c r="A269" s="44" t="s">
        <v>42</v>
      </c>
      <c r="B269" s="45" t="s">
        <v>14</v>
      </c>
      <c r="C269" s="46" t="s">
        <v>167</v>
      </c>
      <c r="D269" s="47" t="s">
        <v>311</v>
      </c>
      <c r="E269" s="48"/>
      <c r="F269" s="48"/>
      <c r="G269" s="48"/>
      <c r="H269" s="49"/>
      <c r="I269" s="50"/>
    </row>
    <row r="270" spans="1:9" ht="124.8" x14ac:dyDescent="0.3">
      <c r="A270" s="15"/>
      <c r="B270" s="16" t="s">
        <v>0</v>
      </c>
      <c r="C270" s="7" t="s">
        <v>2</v>
      </c>
      <c r="D270" s="1" t="s">
        <v>9</v>
      </c>
      <c r="E270" s="2" t="s">
        <v>3</v>
      </c>
      <c r="F270" s="9" t="s">
        <v>4</v>
      </c>
      <c r="G270" s="9" t="s">
        <v>10</v>
      </c>
      <c r="H270" s="26" t="s">
        <v>102</v>
      </c>
      <c r="I270" s="25" t="s">
        <v>5</v>
      </c>
    </row>
    <row r="271" spans="1:9" x14ac:dyDescent="0.3">
      <c r="A271" s="6"/>
      <c r="B271" s="5">
        <v>1</v>
      </c>
      <c r="C271" s="3"/>
      <c r="D271" s="3"/>
      <c r="E271" s="3"/>
      <c r="F271" s="3">
        <v>0</v>
      </c>
      <c r="G271" s="3">
        <f t="shared" ref="G271:G273" si="58">E271*F271</f>
        <v>0</v>
      </c>
      <c r="H271" s="3">
        <v>0</v>
      </c>
      <c r="I271" s="27">
        <f>G271*H271</f>
        <v>0</v>
      </c>
    </row>
    <row r="272" spans="1:9" x14ac:dyDescent="0.3">
      <c r="A272" s="6"/>
      <c r="B272" s="5">
        <v>2</v>
      </c>
      <c r="C272" s="3"/>
      <c r="D272" s="3"/>
      <c r="E272" s="3"/>
      <c r="F272" s="3">
        <v>0</v>
      </c>
      <c r="G272" s="3">
        <f t="shared" si="58"/>
        <v>0</v>
      </c>
      <c r="H272" s="3">
        <v>0</v>
      </c>
      <c r="I272" s="27">
        <f t="shared" ref="I272:I273" si="59">G272*H272</f>
        <v>0</v>
      </c>
    </row>
    <row r="273" spans="1:9" x14ac:dyDescent="0.3">
      <c r="A273" s="6"/>
      <c r="B273" s="17">
        <v>3</v>
      </c>
      <c r="C273" s="15"/>
      <c r="D273" s="15"/>
      <c r="E273" s="15"/>
      <c r="F273" s="3">
        <v>0</v>
      </c>
      <c r="G273" s="3">
        <f t="shared" si="58"/>
        <v>0</v>
      </c>
      <c r="H273" s="3">
        <v>0</v>
      </c>
      <c r="I273" s="27">
        <f t="shared" si="59"/>
        <v>0</v>
      </c>
    </row>
    <row r="274" spans="1:9" x14ac:dyDescent="0.3">
      <c r="A274" s="6"/>
      <c r="B274" s="8" t="s">
        <v>6</v>
      </c>
      <c r="C274" s="4"/>
      <c r="D274" s="4"/>
      <c r="E274" s="4"/>
      <c r="F274" s="4"/>
      <c r="G274" s="5"/>
      <c r="H274" s="5"/>
      <c r="I274" s="70">
        <v>17100</v>
      </c>
    </row>
    <row r="275" spans="1:9" x14ac:dyDescent="0.3">
      <c r="A275" s="6"/>
      <c r="B275" s="4" t="s">
        <v>7</v>
      </c>
      <c r="C275" s="4"/>
      <c r="D275" s="4"/>
      <c r="E275" s="4"/>
      <c r="F275" s="4"/>
      <c r="G275" s="5"/>
      <c r="H275" s="5"/>
      <c r="I275" s="28">
        <f>SUM(I271+I272+I273)*I274</f>
        <v>0</v>
      </c>
    </row>
    <row r="276" spans="1:9" ht="15" thickBot="1" x14ac:dyDescent="0.35">
      <c r="A276" s="6"/>
      <c r="B276" s="13" t="s">
        <v>8</v>
      </c>
      <c r="C276" s="13"/>
      <c r="D276" s="13"/>
      <c r="E276" s="13"/>
      <c r="F276" s="13"/>
      <c r="G276" s="17"/>
      <c r="H276" s="17"/>
      <c r="I276" s="23" t="s">
        <v>166</v>
      </c>
    </row>
    <row r="277" spans="1:9" ht="15" thickBot="1" x14ac:dyDescent="0.35">
      <c r="A277" s="18"/>
      <c r="B277" s="14" t="s">
        <v>1</v>
      </c>
      <c r="C277" s="19"/>
      <c r="D277" s="19"/>
      <c r="E277" s="19"/>
      <c r="F277" s="19"/>
      <c r="G277" s="20"/>
      <c r="H277" s="20"/>
      <c r="I277" s="29">
        <f>I275*7</f>
        <v>0</v>
      </c>
    </row>
    <row r="278" spans="1:9" ht="41.4" x14ac:dyDescent="0.3">
      <c r="A278" s="44" t="s">
        <v>43</v>
      </c>
      <c r="B278" s="45" t="s">
        <v>14</v>
      </c>
      <c r="C278" s="46" t="s">
        <v>168</v>
      </c>
      <c r="D278" s="47" t="s">
        <v>322</v>
      </c>
      <c r="E278" s="48"/>
      <c r="F278" s="48"/>
      <c r="G278" s="48"/>
      <c r="H278" s="49"/>
      <c r="I278" s="50"/>
    </row>
    <row r="279" spans="1:9" ht="124.8" x14ac:dyDescent="0.3">
      <c r="A279" s="15"/>
      <c r="B279" s="16" t="s">
        <v>0</v>
      </c>
      <c r="C279" s="7" t="s">
        <v>2</v>
      </c>
      <c r="D279" s="1" t="s">
        <v>9</v>
      </c>
      <c r="E279" s="2" t="s">
        <v>3</v>
      </c>
      <c r="F279" s="9" t="s">
        <v>4</v>
      </c>
      <c r="G279" s="9" t="s">
        <v>10</v>
      </c>
      <c r="H279" s="26" t="s">
        <v>102</v>
      </c>
      <c r="I279" s="25" t="s">
        <v>5</v>
      </c>
    </row>
    <row r="280" spans="1:9" x14ac:dyDescent="0.3">
      <c r="A280" s="6"/>
      <c r="B280" s="5">
        <v>1</v>
      </c>
      <c r="C280" s="3"/>
      <c r="D280" s="3"/>
      <c r="E280" s="3"/>
      <c r="F280" s="3">
        <v>0</v>
      </c>
      <c r="G280" s="3">
        <f t="shared" ref="G280:G282" si="60">E280*F280</f>
        <v>0</v>
      </c>
      <c r="H280" s="3">
        <v>0</v>
      </c>
      <c r="I280" s="27">
        <f>G280*H280</f>
        <v>0</v>
      </c>
    </row>
    <row r="281" spans="1:9" x14ac:dyDescent="0.3">
      <c r="A281" s="6"/>
      <c r="B281" s="5">
        <v>2</v>
      </c>
      <c r="C281" s="3"/>
      <c r="D281" s="3"/>
      <c r="E281" s="3"/>
      <c r="F281" s="3">
        <v>0</v>
      </c>
      <c r="G281" s="3">
        <f t="shared" si="60"/>
        <v>0</v>
      </c>
      <c r="H281" s="3">
        <v>0</v>
      </c>
      <c r="I281" s="27">
        <f t="shared" ref="I281:I282" si="61">G281*H281</f>
        <v>0</v>
      </c>
    </row>
    <row r="282" spans="1:9" x14ac:dyDescent="0.3">
      <c r="A282" s="6"/>
      <c r="B282" s="17">
        <v>3</v>
      </c>
      <c r="C282" s="15"/>
      <c r="D282" s="15"/>
      <c r="E282" s="15"/>
      <c r="F282" s="3">
        <v>0</v>
      </c>
      <c r="G282" s="3">
        <f t="shared" si="60"/>
        <v>0</v>
      </c>
      <c r="H282" s="3">
        <v>0</v>
      </c>
      <c r="I282" s="27">
        <f t="shared" si="61"/>
        <v>0</v>
      </c>
    </row>
    <row r="283" spans="1:9" x14ac:dyDescent="0.3">
      <c r="A283" s="6"/>
      <c r="B283" s="8" t="s">
        <v>6</v>
      </c>
      <c r="C283" s="4"/>
      <c r="D283" s="4"/>
      <c r="E283" s="4"/>
      <c r="F283" s="4"/>
      <c r="G283" s="5"/>
      <c r="H283" s="5"/>
      <c r="I283" s="70">
        <v>6000</v>
      </c>
    </row>
    <row r="284" spans="1:9" x14ac:dyDescent="0.3">
      <c r="A284" s="6"/>
      <c r="B284" s="4" t="s">
        <v>7</v>
      </c>
      <c r="C284" s="4"/>
      <c r="D284" s="4"/>
      <c r="E284" s="4"/>
      <c r="F284" s="4"/>
      <c r="G284" s="5"/>
      <c r="H284" s="5"/>
      <c r="I284" s="28">
        <f>SUM(I280+I281+I282)*I283</f>
        <v>0</v>
      </c>
    </row>
    <row r="285" spans="1:9" ht="15" thickBot="1" x14ac:dyDescent="0.35">
      <c r="A285" s="6"/>
      <c r="B285" s="13" t="s">
        <v>8</v>
      </c>
      <c r="C285" s="13"/>
      <c r="D285" s="13"/>
      <c r="E285" s="13"/>
      <c r="F285" s="13"/>
      <c r="G285" s="17"/>
      <c r="H285" s="17"/>
      <c r="I285" s="23" t="s">
        <v>169</v>
      </c>
    </row>
    <row r="286" spans="1:9" ht="15" thickBot="1" x14ac:dyDescent="0.35">
      <c r="A286" s="18"/>
      <c r="B286" s="14" t="s">
        <v>1</v>
      </c>
      <c r="C286" s="19"/>
      <c r="D286" s="19"/>
      <c r="E286" s="19"/>
      <c r="F286" s="19"/>
      <c r="G286" s="20"/>
      <c r="H286" s="20"/>
      <c r="I286" s="29">
        <f>I284*7</f>
        <v>0</v>
      </c>
    </row>
    <row r="287" spans="1:9" ht="41.4" x14ac:dyDescent="0.3">
      <c r="A287" s="44" t="s">
        <v>44</v>
      </c>
      <c r="B287" s="45" t="s">
        <v>14</v>
      </c>
      <c r="C287" s="46" t="s">
        <v>171</v>
      </c>
      <c r="D287" s="47" t="s">
        <v>312</v>
      </c>
      <c r="E287" s="48"/>
      <c r="F287" s="48"/>
      <c r="G287" s="48"/>
      <c r="H287" s="49"/>
      <c r="I287" s="50"/>
    </row>
    <row r="288" spans="1:9" ht="124.8" x14ac:dyDescent="0.3">
      <c r="A288" s="15"/>
      <c r="B288" s="16" t="s">
        <v>0</v>
      </c>
      <c r="C288" s="7" t="s">
        <v>2</v>
      </c>
      <c r="D288" s="1" t="s">
        <v>9</v>
      </c>
      <c r="E288" s="2" t="s">
        <v>3</v>
      </c>
      <c r="F288" s="9" t="s">
        <v>4</v>
      </c>
      <c r="G288" s="9" t="s">
        <v>10</v>
      </c>
      <c r="H288" s="26" t="s">
        <v>102</v>
      </c>
      <c r="I288" s="25" t="s">
        <v>5</v>
      </c>
    </row>
    <row r="289" spans="1:9" x14ac:dyDescent="0.3">
      <c r="A289" s="6"/>
      <c r="B289" s="5">
        <v>1</v>
      </c>
      <c r="C289" s="3"/>
      <c r="D289" s="3"/>
      <c r="E289" s="3"/>
      <c r="F289" s="3">
        <v>0</v>
      </c>
      <c r="G289" s="3">
        <f t="shared" ref="G289:G291" si="62">E289*F289</f>
        <v>0</v>
      </c>
      <c r="H289" s="3">
        <v>0</v>
      </c>
      <c r="I289" s="27">
        <f>G289*H289</f>
        <v>0</v>
      </c>
    </row>
    <row r="290" spans="1:9" x14ac:dyDescent="0.3">
      <c r="A290" s="6"/>
      <c r="B290" s="5">
        <v>2</v>
      </c>
      <c r="C290" s="3"/>
      <c r="D290" s="3"/>
      <c r="E290" s="3"/>
      <c r="F290" s="3">
        <v>0</v>
      </c>
      <c r="G290" s="3">
        <f t="shared" si="62"/>
        <v>0</v>
      </c>
      <c r="H290" s="3">
        <v>0</v>
      </c>
      <c r="I290" s="27">
        <f t="shared" ref="I290:I291" si="63">G290*H290</f>
        <v>0</v>
      </c>
    </row>
    <row r="291" spans="1:9" x14ac:dyDescent="0.3">
      <c r="A291" s="6"/>
      <c r="B291" s="17">
        <v>3</v>
      </c>
      <c r="C291" s="15"/>
      <c r="D291" s="15"/>
      <c r="E291" s="15"/>
      <c r="F291" s="3">
        <v>0</v>
      </c>
      <c r="G291" s="3">
        <f t="shared" si="62"/>
        <v>0</v>
      </c>
      <c r="H291" s="3">
        <v>0</v>
      </c>
      <c r="I291" s="27">
        <f t="shared" si="63"/>
        <v>0</v>
      </c>
    </row>
    <row r="292" spans="1:9" x14ac:dyDescent="0.3">
      <c r="A292" s="6"/>
      <c r="B292" s="8" t="s">
        <v>6</v>
      </c>
      <c r="C292" s="4"/>
      <c r="D292" s="4"/>
      <c r="E292" s="4"/>
      <c r="F292" s="4"/>
      <c r="G292" s="5"/>
      <c r="H292" s="5"/>
      <c r="I292" s="70">
        <v>4900</v>
      </c>
    </row>
    <row r="293" spans="1:9" x14ac:dyDescent="0.3">
      <c r="A293" s="6"/>
      <c r="B293" s="4" t="s">
        <v>7</v>
      </c>
      <c r="C293" s="4"/>
      <c r="D293" s="4"/>
      <c r="E293" s="4"/>
      <c r="F293" s="4"/>
      <c r="G293" s="5"/>
      <c r="H293" s="5"/>
      <c r="I293" s="28">
        <f>SUM(I289+I290+I291)*I292</f>
        <v>0</v>
      </c>
    </row>
    <row r="294" spans="1:9" ht="15" thickBot="1" x14ac:dyDescent="0.35">
      <c r="A294" s="6"/>
      <c r="B294" s="13" t="s">
        <v>8</v>
      </c>
      <c r="C294" s="13"/>
      <c r="D294" s="13"/>
      <c r="E294" s="13"/>
      <c r="F294" s="13"/>
      <c r="G294" s="17"/>
      <c r="H294" s="17"/>
      <c r="I294" s="23" t="s">
        <v>170</v>
      </c>
    </row>
    <row r="295" spans="1:9" ht="15" thickBot="1" x14ac:dyDescent="0.35">
      <c r="A295" s="18"/>
      <c r="B295" s="14" t="s">
        <v>1</v>
      </c>
      <c r="C295" s="19"/>
      <c r="D295" s="19"/>
      <c r="E295" s="19"/>
      <c r="F295" s="19"/>
      <c r="G295" s="20"/>
      <c r="H295" s="20"/>
      <c r="I295" s="29">
        <f>I293*7</f>
        <v>0</v>
      </c>
    </row>
    <row r="296" spans="1:9" ht="96.6" x14ac:dyDescent="0.3">
      <c r="A296" s="44" t="s">
        <v>45</v>
      </c>
      <c r="B296" s="45" t="s">
        <v>14</v>
      </c>
      <c r="C296" s="46" t="s">
        <v>90</v>
      </c>
      <c r="D296" s="47" t="s">
        <v>323</v>
      </c>
      <c r="E296" s="48"/>
      <c r="F296" s="48"/>
      <c r="G296" s="48"/>
      <c r="H296" s="49"/>
      <c r="I296" s="50"/>
    </row>
    <row r="297" spans="1:9" ht="124.8" x14ac:dyDescent="0.3">
      <c r="A297" s="15"/>
      <c r="B297" s="16" t="s">
        <v>0</v>
      </c>
      <c r="C297" s="7" t="s">
        <v>2</v>
      </c>
      <c r="D297" s="1" t="s">
        <v>9</v>
      </c>
      <c r="E297" s="2" t="s">
        <v>3</v>
      </c>
      <c r="F297" s="9" t="s">
        <v>4</v>
      </c>
      <c r="G297" s="9" t="s">
        <v>10</v>
      </c>
      <c r="H297" s="26" t="s">
        <v>102</v>
      </c>
      <c r="I297" s="25" t="s">
        <v>5</v>
      </c>
    </row>
    <row r="298" spans="1:9" x14ac:dyDescent="0.3">
      <c r="A298" s="6"/>
      <c r="B298" s="5">
        <v>1</v>
      </c>
      <c r="C298" s="3"/>
      <c r="D298" s="3"/>
      <c r="E298" s="3"/>
      <c r="F298" s="3">
        <v>0</v>
      </c>
      <c r="G298" s="3">
        <f t="shared" ref="G298:G300" si="64">E298*F298</f>
        <v>0</v>
      </c>
      <c r="H298" s="3">
        <v>0</v>
      </c>
      <c r="I298" s="27">
        <f>G298*H298</f>
        <v>0</v>
      </c>
    </row>
    <row r="299" spans="1:9" x14ac:dyDescent="0.3">
      <c r="A299" s="6"/>
      <c r="B299" s="5">
        <v>2</v>
      </c>
      <c r="C299" s="3"/>
      <c r="D299" s="3"/>
      <c r="E299" s="3"/>
      <c r="F299" s="3">
        <v>0</v>
      </c>
      <c r="G299" s="3">
        <f t="shared" si="64"/>
        <v>0</v>
      </c>
      <c r="H299" s="3">
        <v>0</v>
      </c>
      <c r="I299" s="27">
        <f t="shared" ref="I299:I300" si="65">G299*H299</f>
        <v>0</v>
      </c>
    </row>
    <row r="300" spans="1:9" x14ac:dyDescent="0.3">
      <c r="A300" s="6"/>
      <c r="B300" s="17">
        <v>3</v>
      </c>
      <c r="C300" s="15"/>
      <c r="D300" s="15"/>
      <c r="E300" s="15"/>
      <c r="F300" s="3">
        <v>0</v>
      </c>
      <c r="G300" s="3">
        <f t="shared" si="64"/>
        <v>0</v>
      </c>
      <c r="H300" s="3">
        <v>0</v>
      </c>
      <c r="I300" s="27">
        <f t="shared" si="65"/>
        <v>0</v>
      </c>
    </row>
    <row r="301" spans="1:9" x14ac:dyDescent="0.3">
      <c r="A301" s="6"/>
      <c r="B301" s="8" t="s">
        <v>6</v>
      </c>
      <c r="C301" s="4"/>
      <c r="D301" s="4"/>
      <c r="E301" s="4"/>
      <c r="F301" s="4"/>
      <c r="G301" s="5"/>
      <c r="H301" s="5"/>
      <c r="I301" s="72">
        <v>11700</v>
      </c>
    </row>
    <row r="302" spans="1:9" x14ac:dyDescent="0.3">
      <c r="A302" s="6"/>
      <c r="B302" s="4" t="s">
        <v>7</v>
      </c>
      <c r="C302" s="4"/>
      <c r="D302" s="4"/>
      <c r="E302" s="4"/>
      <c r="F302" s="4"/>
      <c r="G302" s="5"/>
      <c r="H302" s="5"/>
      <c r="I302" s="28">
        <f>SUM(I298+I299+I300)*I301</f>
        <v>0</v>
      </c>
    </row>
    <row r="303" spans="1:9" ht="15" thickBot="1" x14ac:dyDescent="0.35">
      <c r="A303" s="6"/>
      <c r="B303" s="13" t="s">
        <v>8</v>
      </c>
      <c r="C303" s="13"/>
      <c r="D303" s="13"/>
      <c r="E303" s="13"/>
      <c r="F303" s="13"/>
      <c r="G303" s="17"/>
      <c r="H303" s="17"/>
      <c r="I303" s="23" t="s">
        <v>172</v>
      </c>
    </row>
    <row r="304" spans="1:9" ht="15" thickBot="1" x14ac:dyDescent="0.35">
      <c r="A304" s="18"/>
      <c r="B304" s="14" t="s">
        <v>1</v>
      </c>
      <c r="C304" s="19"/>
      <c r="D304" s="19"/>
      <c r="E304" s="19"/>
      <c r="F304" s="19"/>
      <c r="G304" s="20"/>
      <c r="H304" s="20"/>
      <c r="I304" s="29">
        <f>I302*7</f>
        <v>0</v>
      </c>
    </row>
    <row r="305" spans="1:9" ht="41.4" x14ac:dyDescent="0.3">
      <c r="A305" s="44" t="s">
        <v>46</v>
      </c>
      <c r="B305" s="45" t="s">
        <v>14</v>
      </c>
      <c r="C305" s="46" t="s">
        <v>173</v>
      </c>
      <c r="D305" s="47" t="s">
        <v>324</v>
      </c>
      <c r="E305" s="48"/>
      <c r="F305" s="48"/>
      <c r="G305" s="48"/>
      <c r="H305" s="49"/>
      <c r="I305" s="50"/>
    </row>
    <row r="306" spans="1:9" ht="124.8" x14ac:dyDescent="0.3">
      <c r="A306" s="15"/>
      <c r="B306" s="16" t="s">
        <v>0</v>
      </c>
      <c r="C306" s="7" t="s">
        <v>2</v>
      </c>
      <c r="D306" s="1" t="s">
        <v>9</v>
      </c>
      <c r="E306" s="2" t="s">
        <v>3</v>
      </c>
      <c r="F306" s="9" t="s">
        <v>4</v>
      </c>
      <c r="G306" s="9" t="s">
        <v>10</v>
      </c>
      <c r="H306" s="26" t="s">
        <v>102</v>
      </c>
      <c r="I306" s="25" t="s">
        <v>5</v>
      </c>
    </row>
    <row r="307" spans="1:9" x14ac:dyDescent="0.3">
      <c r="A307" s="6"/>
      <c r="B307" s="5">
        <v>1</v>
      </c>
      <c r="C307" s="3"/>
      <c r="D307" s="3"/>
      <c r="E307" s="3"/>
      <c r="F307" s="3">
        <v>0</v>
      </c>
      <c r="G307" s="3">
        <f t="shared" ref="G307:G309" si="66">E307*F307</f>
        <v>0</v>
      </c>
      <c r="H307" s="3">
        <v>0</v>
      </c>
      <c r="I307" s="27">
        <f>G307*H307</f>
        <v>0</v>
      </c>
    </row>
    <row r="308" spans="1:9" x14ac:dyDescent="0.3">
      <c r="A308" s="6"/>
      <c r="B308" s="5">
        <v>2</v>
      </c>
      <c r="C308" s="3"/>
      <c r="D308" s="3"/>
      <c r="E308" s="3"/>
      <c r="F308" s="3">
        <v>0</v>
      </c>
      <c r="G308" s="3">
        <f t="shared" si="66"/>
        <v>0</v>
      </c>
      <c r="H308" s="3">
        <v>0</v>
      </c>
      <c r="I308" s="27">
        <f t="shared" ref="I308:I309" si="67">G308*H308</f>
        <v>0</v>
      </c>
    </row>
    <row r="309" spans="1:9" x14ac:dyDescent="0.3">
      <c r="A309" s="6"/>
      <c r="B309" s="17">
        <v>3</v>
      </c>
      <c r="C309" s="15"/>
      <c r="D309" s="15"/>
      <c r="E309" s="15"/>
      <c r="F309" s="3">
        <v>0</v>
      </c>
      <c r="G309" s="3">
        <f t="shared" si="66"/>
        <v>0</v>
      </c>
      <c r="H309" s="3">
        <v>0</v>
      </c>
      <c r="I309" s="27">
        <f t="shared" si="67"/>
        <v>0</v>
      </c>
    </row>
    <row r="310" spans="1:9" x14ac:dyDescent="0.3">
      <c r="A310" s="6"/>
      <c r="B310" s="8" t="s">
        <v>6</v>
      </c>
      <c r="C310" s="4"/>
      <c r="D310" s="4"/>
      <c r="E310" s="4"/>
      <c r="F310" s="4"/>
      <c r="G310" s="5"/>
      <c r="H310" s="5"/>
      <c r="I310" s="30">
        <v>500</v>
      </c>
    </row>
    <row r="311" spans="1:9" x14ac:dyDescent="0.3">
      <c r="A311" s="6"/>
      <c r="B311" s="4" t="s">
        <v>7</v>
      </c>
      <c r="C311" s="4"/>
      <c r="D311" s="4"/>
      <c r="E311" s="4"/>
      <c r="F311" s="4"/>
      <c r="G311" s="5"/>
      <c r="H311" s="5"/>
      <c r="I311" s="28">
        <f>SUM(I307+I308+I309)*I310</f>
        <v>0</v>
      </c>
    </row>
    <row r="312" spans="1:9" ht="15" thickBot="1" x14ac:dyDescent="0.35">
      <c r="A312" s="6"/>
      <c r="B312" s="13" t="s">
        <v>8</v>
      </c>
      <c r="C312" s="13"/>
      <c r="D312" s="13"/>
      <c r="E312" s="13"/>
      <c r="F312" s="13"/>
      <c r="G312" s="17"/>
      <c r="H312" s="17"/>
      <c r="I312" s="23" t="s">
        <v>89</v>
      </c>
    </row>
    <row r="313" spans="1:9" ht="15" thickBot="1" x14ac:dyDescent="0.35">
      <c r="A313" s="18"/>
      <c r="B313" s="14" t="s">
        <v>1</v>
      </c>
      <c r="C313" s="19"/>
      <c r="D313" s="19"/>
      <c r="E313" s="19"/>
      <c r="F313" s="19"/>
      <c r="G313" s="20"/>
      <c r="H313" s="20"/>
      <c r="I313" s="29">
        <f>I311*7</f>
        <v>0</v>
      </c>
    </row>
    <row r="314" spans="1:9" ht="41.4" x14ac:dyDescent="0.3">
      <c r="A314" s="44" t="s">
        <v>47</v>
      </c>
      <c r="B314" s="45" t="s">
        <v>14</v>
      </c>
      <c r="C314" s="46" t="s">
        <v>174</v>
      </c>
      <c r="D314" s="47" t="s">
        <v>325</v>
      </c>
      <c r="E314" s="48"/>
      <c r="F314" s="48"/>
      <c r="G314" s="48"/>
      <c r="H314" s="49"/>
      <c r="I314" s="50"/>
    </row>
    <row r="315" spans="1:9" ht="124.8" x14ac:dyDescent="0.3">
      <c r="A315" s="15"/>
      <c r="B315" s="16" t="s">
        <v>0</v>
      </c>
      <c r="C315" s="7" t="s">
        <v>2</v>
      </c>
      <c r="D315" s="1" t="s">
        <v>9</v>
      </c>
      <c r="E315" s="2" t="s">
        <v>3</v>
      </c>
      <c r="F315" s="9" t="s">
        <v>4</v>
      </c>
      <c r="G315" s="9" t="s">
        <v>10</v>
      </c>
      <c r="H315" s="26" t="s">
        <v>102</v>
      </c>
      <c r="I315" s="25" t="s">
        <v>5</v>
      </c>
    </row>
    <row r="316" spans="1:9" x14ac:dyDescent="0.3">
      <c r="A316" s="6"/>
      <c r="B316" s="5">
        <v>1</v>
      </c>
      <c r="C316" s="3"/>
      <c r="D316" s="3"/>
      <c r="E316" s="3"/>
      <c r="F316" s="3">
        <v>0</v>
      </c>
      <c r="G316" s="3">
        <f t="shared" ref="G316:G318" si="68">E316*F316</f>
        <v>0</v>
      </c>
      <c r="H316" s="3">
        <v>0</v>
      </c>
      <c r="I316" s="27">
        <f>G316*H316</f>
        <v>0</v>
      </c>
    </row>
    <row r="317" spans="1:9" x14ac:dyDescent="0.3">
      <c r="A317" s="6"/>
      <c r="B317" s="5">
        <v>2</v>
      </c>
      <c r="C317" s="3"/>
      <c r="D317" s="3"/>
      <c r="E317" s="3"/>
      <c r="F317" s="3">
        <v>0</v>
      </c>
      <c r="G317" s="3">
        <f t="shared" si="68"/>
        <v>0</v>
      </c>
      <c r="H317" s="3">
        <v>0</v>
      </c>
      <c r="I317" s="27">
        <f t="shared" ref="I317:I318" si="69">G317*H317</f>
        <v>0</v>
      </c>
    </row>
    <row r="318" spans="1:9" x14ac:dyDescent="0.3">
      <c r="A318" s="6"/>
      <c r="B318" s="17">
        <v>3</v>
      </c>
      <c r="C318" s="15"/>
      <c r="D318" s="15"/>
      <c r="E318" s="15"/>
      <c r="F318" s="3">
        <v>0</v>
      </c>
      <c r="G318" s="3">
        <f t="shared" si="68"/>
        <v>0</v>
      </c>
      <c r="H318" s="3">
        <v>0</v>
      </c>
      <c r="I318" s="27">
        <f t="shared" si="69"/>
        <v>0</v>
      </c>
    </row>
    <row r="319" spans="1:9" x14ac:dyDescent="0.3">
      <c r="A319" s="6"/>
      <c r="B319" s="8" t="s">
        <v>6</v>
      </c>
      <c r="C319" s="4"/>
      <c r="D319" s="4"/>
      <c r="E319" s="4"/>
      <c r="F319" s="4"/>
      <c r="G319" s="5"/>
      <c r="H319" s="5"/>
      <c r="I319" s="30">
        <v>200</v>
      </c>
    </row>
    <row r="320" spans="1:9" x14ac:dyDescent="0.3">
      <c r="A320" s="6"/>
      <c r="B320" s="4" t="s">
        <v>7</v>
      </c>
      <c r="C320" s="4"/>
      <c r="D320" s="4"/>
      <c r="E320" s="4"/>
      <c r="F320" s="4"/>
      <c r="G320" s="5"/>
      <c r="H320" s="5"/>
      <c r="I320" s="28">
        <f>SUM(I316+I317+I318)*I319</f>
        <v>0</v>
      </c>
    </row>
    <row r="321" spans="1:9" ht="15" thickBot="1" x14ac:dyDescent="0.35">
      <c r="A321" s="6"/>
      <c r="B321" s="13" t="s">
        <v>8</v>
      </c>
      <c r="C321" s="13"/>
      <c r="D321" s="13"/>
      <c r="E321" s="13"/>
      <c r="F321" s="13"/>
      <c r="G321" s="17"/>
      <c r="H321" s="17"/>
      <c r="I321" s="23" t="s">
        <v>48</v>
      </c>
    </row>
    <row r="322" spans="1:9" ht="15" thickBot="1" x14ac:dyDescent="0.35">
      <c r="A322" s="18"/>
      <c r="B322" s="14" t="s">
        <v>1</v>
      </c>
      <c r="C322" s="19"/>
      <c r="D322" s="19"/>
      <c r="E322" s="19"/>
      <c r="F322" s="19"/>
      <c r="G322" s="20"/>
      <c r="H322" s="20"/>
      <c r="I322" s="29">
        <f>I320*7</f>
        <v>0</v>
      </c>
    </row>
    <row r="323" spans="1:9" ht="41.4" x14ac:dyDescent="0.3">
      <c r="A323" s="44" t="s">
        <v>49</v>
      </c>
      <c r="B323" s="45" t="s">
        <v>14</v>
      </c>
      <c r="C323" s="46" t="s">
        <v>175</v>
      </c>
      <c r="D323" s="47" t="s">
        <v>313</v>
      </c>
      <c r="E323" s="48"/>
      <c r="F323" s="48"/>
      <c r="G323" s="48"/>
      <c r="H323" s="49"/>
      <c r="I323" s="50"/>
    </row>
    <row r="324" spans="1:9" ht="124.8" x14ac:dyDescent="0.3">
      <c r="A324" s="15"/>
      <c r="B324" s="16" t="s">
        <v>0</v>
      </c>
      <c r="C324" s="7" t="s">
        <v>2</v>
      </c>
      <c r="D324" s="1" t="s">
        <v>9</v>
      </c>
      <c r="E324" s="2" t="s">
        <v>3</v>
      </c>
      <c r="F324" s="9" t="s">
        <v>4</v>
      </c>
      <c r="G324" s="9" t="s">
        <v>10</v>
      </c>
      <c r="H324" s="26" t="s">
        <v>102</v>
      </c>
      <c r="I324" s="25" t="s">
        <v>5</v>
      </c>
    </row>
    <row r="325" spans="1:9" x14ac:dyDescent="0.3">
      <c r="A325" s="6"/>
      <c r="B325" s="5">
        <v>1</v>
      </c>
      <c r="C325" s="3"/>
      <c r="D325" s="3"/>
      <c r="E325" s="3"/>
      <c r="F325" s="3">
        <v>0</v>
      </c>
      <c r="G325" s="3">
        <f t="shared" ref="G325:G327" si="70">E325*F325</f>
        <v>0</v>
      </c>
      <c r="H325" s="3">
        <v>0</v>
      </c>
      <c r="I325" s="27">
        <f>G325*H325</f>
        <v>0</v>
      </c>
    </row>
    <row r="326" spans="1:9" x14ac:dyDescent="0.3">
      <c r="A326" s="6"/>
      <c r="B326" s="5">
        <v>2</v>
      </c>
      <c r="C326" s="3"/>
      <c r="D326" s="3"/>
      <c r="E326" s="3"/>
      <c r="F326" s="3">
        <v>0</v>
      </c>
      <c r="G326" s="3">
        <f t="shared" si="70"/>
        <v>0</v>
      </c>
      <c r="H326" s="3">
        <v>0</v>
      </c>
      <c r="I326" s="27">
        <f t="shared" ref="I326:I327" si="71">G326*H326</f>
        <v>0</v>
      </c>
    </row>
    <row r="327" spans="1:9" x14ac:dyDescent="0.3">
      <c r="A327" s="6"/>
      <c r="B327" s="17">
        <v>3</v>
      </c>
      <c r="C327" s="15"/>
      <c r="D327" s="15"/>
      <c r="E327" s="15"/>
      <c r="F327" s="3">
        <v>0</v>
      </c>
      <c r="G327" s="3">
        <f t="shared" si="70"/>
        <v>0</v>
      </c>
      <c r="H327" s="3">
        <v>0</v>
      </c>
      <c r="I327" s="27">
        <f t="shared" si="71"/>
        <v>0</v>
      </c>
    </row>
    <row r="328" spans="1:9" x14ac:dyDescent="0.3">
      <c r="A328" s="6"/>
      <c r="B328" s="8" t="s">
        <v>6</v>
      </c>
      <c r="C328" s="4"/>
      <c r="D328" s="4"/>
      <c r="E328" s="4"/>
      <c r="F328" s="4"/>
      <c r="G328" s="5"/>
      <c r="H328" s="5"/>
      <c r="I328" s="70">
        <v>4600</v>
      </c>
    </row>
    <row r="329" spans="1:9" x14ac:dyDescent="0.3">
      <c r="A329" s="6"/>
      <c r="B329" s="4" t="s">
        <v>7</v>
      </c>
      <c r="C329" s="4"/>
      <c r="D329" s="4"/>
      <c r="E329" s="4"/>
      <c r="F329" s="4"/>
      <c r="G329" s="5"/>
      <c r="H329" s="5"/>
      <c r="I329" s="28">
        <f>SUM(I325+I326+I327)*I328</f>
        <v>0</v>
      </c>
    </row>
    <row r="330" spans="1:9" ht="15" thickBot="1" x14ac:dyDescent="0.35">
      <c r="A330" s="6"/>
      <c r="B330" s="13" t="s">
        <v>8</v>
      </c>
      <c r="C330" s="13"/>
      <c r="D330" s="13"/>
      <c r="E330" s="13"/>
      <c r="F330" s="13"/>
      <c r="G330" s="17"/>
      <c r="H330" s="17"/>
      <c r="I330" s="23" t="s">
        <v>176</v>
      </c>
    </row>
    <row r="331" spans="1:9" ht="15" thickBot="1" x14ac:dyDescent="0.35">
      <c r="A331" s="18"/>
      <c r="B331" s="14" t="s">
        <v>1</v>
      </c>
      <c r="C331" s="19"/>
      <c r="D331" s="19"/>
      <c r="E331" s="19"/>
      <c r="F331" s="19"/>
      <c r="G331" s="20"/>
      <c r="H331" s="20"/>
      <c r="I331" s="29">
        <f>I329*7</f>
        <v>0</v>
      </c>
    </row>
    <row r="332" spans="1:9" ht="41.4" x14ac:dyDescent="0.3">
      <c r="A332" s="44" t="s">
        <v>50</v>
      </c>
      <c r="B332" s="45" t="s">
        <v>14</v>
      </c>
      <c r="C332" s="46" t="s">
        <v>177</v>
      </c>
      <c r="D332" s="47" t="s">
        <v>314</v>
      </c>
      <c r="E332" s="48"/>
      <c r="F332" s="48"/>
      <c r="G332" s="48"/>
      <c r="H332" s="49"/>
      <c r="I332" s="50"/>
    </row>
    <row r="333" spans="1:9" ht="124.8" x14ac:dyDescent="0.3">
      <c r="A333" s="15"/>
      <c r="B333" s="16" t="s">
        <v>0</v>
      </c>
      <c r="C333" s="7" t="s">
        <v>2</v>
      </c>
      <c r="D333" s="1" t="s">
        <v>9</v>
      </c>
      <c r="E333" s="2" t="s">
        <v>3</v>
      </c>
      <c r="F333" s="9" t="s">
        <v>4</v>
      </c>
      <c r="G333" s="9" t="s">
        <v>10</v>
      </c>
      <c r="H333" s="26" t="s">
        <v>102</v>
      </c>
      <c r="I333" s="25" t="s">
        <v>5</v>
      </c>
    </row>
    <row r="334" spans="1:9" x14ac:dyDescent="0.3">
      <c r="A334" s="6"/>
      <c r="B334" s="5">
        <v>1</v>
      </c>
      <c r="C334" s="3"/>
      <c r="D334" s="3"/>
      <c r="E334" s="3"/>
      <c r="F334" s="3">
        <v>0</v>
      </c>
      <c r="G334" s="3">
        <f t="shared" ref="G334:G336" si="72">E334*F334</f>
        <v>0</v>
      </c>
      <c r="H334" s="3">
        <v>0</v>
      </c>
      <c r="I334" s="27">
        <f>G334*H334</f>
        <v>0</v>
      </c>
    </row>
    <row r="335" spans="1:9" x14ac:dyDescent="0.3">
      <c r="A335" s="6"/>
      <c r="B335" s="5">
        <v>2</v>
      </c>
      <c r="C335" s="3"/>
      <c r="D335" s="3"/>
      <c r="E335" s="3"/>
      <c r="F335" s="3">
        <v>0</v>
      </c>
      <c r="G335" s="3">
        <f t="shared" si="72"/>
        <v>0</v>
      </c>
      <c r="H335" s="3">
        <v>0</v>
      </c>
      <c r="I335" s="27">
        <f t="shared" ref="I335:I336" si="73">G335*H335</f>
        <v>0</v>
      </c>
    </row>
    <row r="336" spans="1:9" x14ac:dyDescent="0.3">
      <c r="A336" s="6"/>
      <c r="B336" s="17">
        <v>3</v>
      </c>
      <c r="C336" s="15"/>
      <c r="D336" s="15"/>
      <c r="E336" s="15"/>
      <c r="F336" s="3">
        <v>0</v>
      </c>
      <c r="G336" s="3">
        <f t="shared" si="72"/>
        <v>0</v>
      </c>
      <c r="H336" s="3">
        <v>0</v>
      </c>
      <c r="I336" s="27">
        <f t="shared" si="73"/>
        <v>0</v>
      </c>
    </row>
    <row r="337" spans="1:9" x14ac:dyDescent="0.3">
      <c r="A337" s="6"/>
      <c r="B337" s="8" t="s">
        <v>6</v>
      </c>
      <c r="C337" s="4"/>
      <c r="D337" s="4"/>
      <c r="E337" s="4"/>
      <c r="F337" s="4"/>
      <c r="G337" s="5"/>
      <c r="H337" s="5"/>
      <c r="I337" s="70">
        <v>7880</v>
      </c>
    </row>
    <row r="338" spans="1:9" x14ac:dyDescent="0.3">
      <c r="A338" s="6"/>
      <c r="B338" s="4" t="s">
        <v>7</v>
      </c>
      <c r="C338" s="4"/>
      <c r="D338" s="4"/>
      <c r="E338" s="4"/>
      <c r="F338" s="4"/>
      <c r="G338" s="5"/>
      <c r="H338" s="5"/>
      <c r="I338" s="28">
        <f>SUM(I334+I335+I336)*I337</f>
        <v>0</v>
      </c>
    </row>
    <row r="339" spans="1:9" ht="15" thickBot="1" x14ac:dyDescent="0.35">
      <c r="A339" s="6"/>
      <c r="B339" s="13" t="s">
        <v>8</v>
      </c>
      <c r="C339" s="13"/>
      <c r="D339" s="13"/>
      <c r="E339" s="13"/>
      <c r="F339" s="13"/>
      <c r="G339" s="17"/>
      <c r="H339" s="17"/>
      <c r="I339" s="23" t="s">
        <v>178</v>
      </c>
    </row>
    <row r="340" spans="1:9" ht="15" thickBot="1" x14ac:dyDescent="0.35">
      <c r="A340" s="18"/>
      <c r="B340" s="14" t="s">
        <v>1</v>
      </c>
      <c r="C340" s="19"/>
      <c r="D340" s="19"/>
      <c r="E340" s="19"/>
      <c r="F340" s="19"/>
      <c r="G340" s="20"/>
      <c r="H340" s="20"/>
      <c r="I340" s="29">
        <f>I338*7</f>
        <v>0</v>
      </c>
    </row>
    <row r="341" spans="1:9" ht="41.4" x14ac:dyDescent="0.3">
      <c r="A341" s="44" t="s">
        <v>51</v>
      </c>
      <c r="B341" s="45" t="s">
        <v>14</v>
      </c>
      <c r="C341" s="46" t="s">
        <v>179</v>
      </c>
      <c r="D341" s="47" t="s">
        <v>315</v>
      </c>
      <c r="E341" s="48"/>
      <c r="F341" s="48"/>
      <c r="G341" s="48"/>
      <c r="H341" s="49"/>
      <c r="I341" s="50"/>
    </row>
    <row r="342" spans="1:9" ht="124.8" x14ac:dyDescent="0.3">
      <c r="A342" s="15"/>
      <c r="B342" s="16" t="s">
        <v>0</v>
      </c>
      <c r="C342" s="7" t="s">
        <v>2</v>
      </c>
      <c r="D342" s="1" t="s">
        <v>9</v>
      </c>
      <c r="E342" s="2" t="s">
        <v>3</v>
      </c>
      <c r="F342" s="9" t="s">
        <v>4</v>
      </c>
      <c r="G342" s="9" t="s">
        <v>10</v>
      </c>
      <c r="H342" s="26" t="s">
        <v>102</v>
      </c>
      <c r="I342" s="25" t="s">
        <v>5</v>
      </c>
    </row>
    <row r="343" spans="1:9" x14ac:dyDescent="0.3">
      <c r="A343" s="6"/>
      <c r="B343" s="5">
        <v>1</v>
      </c>
      <c r="C343" s="3"/>
      <c r="D343" s="3"/>
      <c r="E343" s="3"/>
      <c r="F343" s="3">
        <v>0</v>
      </c>
      <c r="G343" s="3">
        <f t="shared" ref="G343:G345" si="74">E343*F343</f>
        <v>0</v>
      </c>
      <c r="H343" s="3">
        <v>0</v>
      </c>
      <c r="I343" s="27">
        <f>G343*H343</f>
        <v>0</v>
      </c>
    </row>
    <row r="344" spans="1:9" x14ac:dyDescent="0.3">
      <c r="A344" s="6"/>
      <c r="B344" s="5">
        <v>2</v>
      </c>
      <c r="C344" s="3"/>
      <c r="D344" s="3"/>
      <c r="E344" s="3"/>
      <c r="F344" s="3">
        <v>0</v>
      </c>
      <c r="G344" s="3">
        <f t="shared" si="74"/>
        <v>0</v>
      </c>
      <c r="H344" s="3">
        <v>0</v>
      </c>
      <c r="I344" s="27">
        <f t="shared" ref="I344:I345" si="75">G344*H344</f>
        <v>0</v>
      </c>
    </row>
    <row r="345" spans="1:9" x14ac:dyDescent="0.3">
      <c r="A345" s="6"/>
      <c r="B345" s="17">
        <v>3</v>
      </c>
      <c r="C345" s="15"/>
      <c r="D345" s="15"/>
      <c r="E345" s="15"/>
      <c r="F345" s="3">
        <v>0</v>
      </c>
      <c r="G345" s="3">
        <f t="shared" si="74"/>
        <v>0</v>
      </c>
      <c r="H345" s="3">
        <v>0</v>
      </c>
      <c r="I345" s="27">
        <f t="shared" si="75"/>
        <v>0</v>
      </c>
    </row>
    <row r="346" spans="1:9" x14ac:dyDescent="0.3">
      <c r="A346" s="6"/>
      <c r="B346" s="8" t="s">
        <v>6</v>
      </c>
      <c r="C346" s="4"/>
      <c r="D346" s="4"/>
      <c r="E346" s="4"/>
      <c r="F346" s="4"/>
      <c r="G346" s="5"/>
      <c r="H346" s="5"/>
      <c r="I346" s="30">
        <v>2700</v>
      </c>
    </row>
    <row r="347" spans="1:9" x14ac:dyDescent="0.3">
      <c r="A347" s="6"/>
      <c r="B347" s="4" t="s">
        <v>7</v>
      </c>
      <c r="C347" s="4"/>
      <c r="D347" s="4"/>
      <c r="E347" s="4"/>
      <c r="F347" s="4"/>
      <c r="G347" s="5"/>
      <c r="H347" s="5"/>
      <c r="I347" s="28">
        <f>SUM(I343+I344+I345)*I346</f>
        <v>0</v>
      </c>
    </row>
    <row r="348" spans="1:9" ht="15" thickBot="1" x14ac:dyDescent="0.35">
      <c r="A348" s="6"/>
      <c r="B348" s="13" t="s">
        <v>8</v>
      </c>
      <c r="C348" s="13"/>
      <c r="D348" s="13"/>
      <c r="E348" s="13"/>
      <c r="F348" s="13"/>
      <c r="G348" s="17"/>
      <c r="H348" s="17"/>
      <c r="I348" s="23" t="s">
        <v>52</v>
      </c>
    </row>
    <row r="349" spans="1:9" ht="15" thickBot="1" x14ac:dyDescent="0.35">
      <c r="A349" s="18"/>
      <c r="B349" s="14" t="s">
        <v>1</v>
      </c>
      <c r="C349" s="19"/>
      <c r="D349" s="19"/>
      <c r="E349" s="19"/>
      <c r="F349" s="19"/>
      <c r="G349" s="20"/>
      <c r="H349" s="20"/>
      <c r="I349" s="29">
        <f>I347*7</f>
        <v>0</v>
      </c>
    </row>
    <row r="350" spans="1:9" ht="41.4" x14ac:dyDescent="0.3">
      <c r="A350" s="44" t="s">
        <v>53</v>
      </c>
      <c r="B350" s="45" t="s">
        <v>14</v>
      </c>
      <c r="C350" s="46" t="s">
        <v>180</v>
      </c>
      <c r="D350" s="47" t="s">
        <v>326</v>
      </c>
      <c r="E350" s="48"/>
      <c r="F350" s="48"/>
      <c r="G350" s="48"/>
      <c r="H350" s="49"/>
      <c r="I350" s="50"/>
    </row>
    <row r="351" spans="1:9" ht="124.8" x14ac:dyDescent="0.3">
      <c r="A351" s="15"/>
      <c r="B351" s="16" t="s">
        <v>0</v>
      </c>
      <c r="C351" s="7" t="s">
        <v>2</v>
      </c>
      <c r="D351" s="1" t="s">
        <v>9</v>
      </c>
      <c r="E351" s="2" t="s">
        <v>3</v>
      </c>
      <c r="F351" s="9" t="s">
        <v>4</v>
      </c>
      <c r="G351" s="9" t="s">
        <v>10</v>
      </c>
      <c r="H351" s="26" t="s">
        <v>102</v>
      </c>
      <c r="I351" s="25" t="s">
        <v>5</v>
      </c>
    </row>
    <row r="352" spans="1:9" x14ac:dyDescent="0.3">
      <c r="A352" s="6"/>
      <c r="B352" s="5">
        <v>1</v>
      </c>
      <c r="C352" s="3"/>
      <c r="D352" s="3"/>
      <c r="E352" s="3"/>
      <c r="F352" s="3">
        <v>0</v>
      </c>
      <c r="G352" s="3">
        <f t="shared" ref="G352:G354" si="76">E352*F352</f>
        <v>0</v>
      </c>
      <c r="H352" s="3">
        <v>0</v>
      </c>
      <c r="I352" s="27">
        <f>G352*H352</f>
        <v>0</v>
      </c>
    </row>
    <row r="353" spans="1:9" x14ac:dyDescent="0.3">
      <c r="A353" s="6"/>
      <c r="B353" s="5">
        <v>2</v>
      </c>
      <c r="C353" s="3"/>
      <c r="D353" s="3"/>
      <c r="E353" s="3"/>
      <c r="F353" s="3">
        <v>0</v>
      </c>
      <c r="G353" s="3">
        <f t="shared" si="76"/>
        <v>0</v>
      </c>
      <c r="H353" s="3">
        <v>0</v>
      </c>
      <c r="I353" s="27">
        <f t="shared" ref="I353:I354" si="77">G353*H353</f>
        <v>0</v>
      </c>
    </row>
    <row r="354" spans="1:9" x14ac:dyDescent="0.3">
      <c r="A354" s="6"/>
      <c r="B354" s="17">
        <v>3</v>
      </c>
      <c r="C354" s="15"/>
      <c r="D354" s="15"/>
      <c r="E354" s="15"/>
      <c r="F354" s="3">
        <v>0</v>
      </c>
      <c r="G354" s="3">
        <f t="shared" si="76"/>
        <v>0</v>
      </c>
      <c r="H354" s="3">
        <v>0</v>
      </c>
      <c r="I354" s="27">
        <f t="shared" si="77"/>
        <v>0</v>
      </c>
    </row>
    <row r="355" spans="1:9" x14ac:dyDescent="0.3">
      <c r="A355" s="6"/>
      <c r="B355" s="8" t="s">
        <v>6</v>
      </c>
      <c r="C355" s="4"/>
      <c r="D355" s="4"/>
      <c r="E355" s="4"/>
      <c r="F355" s="4"/>
      <c r="G355" s="5"/>
      <c r="H355" s="5"/>
      <c r="I355" s="30">
        <v>3000</v>
      </c>
    </row>
    <row r="356" spans="1:9" x14ac:dyDescent="0.3">
      <c r="A356" s="6"/>
      <c r="B356" s="4" t="s">
        <v>7</v>
      </c>
      <c r="C356" s="4"/>
      <c r="D356" s="4"/>
      <c r="E356" s="4"/>
      <c r="F356" s="4"/>
      <c r="G356" s="5"/>
      <c r="H356" s="5"/>
      <c r="I356" s="28">
        <f>SUM(I352+I353+I354)*I355</f>
        <v>0</v>
      </c>
    </row>
    <row r="357" spans="1:9" ht="15" thickBot="1" x14ac:dyDescent="0.35">
      <c r="A357" s="6"/>
      <c r="B357" s="13" t="s">
        <v>8</v>
      </c>
      <c r="C357" s="13"/>
      <c r="D357" s="13"/>
      <c r="E357" s="13"/>
      <c r="F357" s="13"/>
      <c r="G357" s="17"/>
      <c r="H357" s="17"/>
      <c r="I357" s="23" t="s">
        <v>54</v>
      </c>
    </row>
    <row r="358" spans="1:9" ht="15" thickBot="1" x14ac:dyDescent="0.35">
      <c r="A358" s="18"/>
      <c r="B358" s="14" t="s">
        <v>1</v>
      </c>
      <c r="C358" s="19"/>
      <c r="D358" s="19"/>
      <c r="E358" s="19"/>
      <c r="F358" s="19"/>
      <c r="G358" s="20"/>
      <c r="H358" s="20"/>
      <c r="I358" s="29">
        <f>I356*7</f>
        <v>0</v>
      </c>
    </row>
    <row r="359" spans="1:9" ht="41.4" x14ac:dyDescent="0.3">
      <c r="A359" s="44" t="s">
        <v>55</v>
      </c>
      <c r="B359" s="45" t="s">
        <v>14</v>
      </c>
      <c r="C359" s="46" t="s">
        <v>181</v>
      </c>
      <c r="D359" s="47" t="s">
        <v>327</v>
      </c>
      <c r="E359" s="48"/>
      <c r="F359" s="48"/>
      <c r="G359" s="48"/>
      <c r="H359" s="49"/>
      <c r="I359" s="50"/>
    </row>
    <row r="360" spans="1:9" ht="124.8" x14ac:dyDescent="0.3">
      <c r="A360" s="15"/>
      <c r="B360" s="16" t="s">
        <v>0</v>
      </c>
      <c r="C360" s="7" t="s">
        <v>2</v>
      </c>
      <c r="D360" s="1" t="s">
        <v>9</v>
      </c>
      <c r="E360" s="2" t="s">
        <v>3</v>
      </c>
      <c r="F360" s="9" t="s">
        <v>4</v>
      </c>
      <c r="G360" s="9" t="s">
        <v>10</v>
      </c>
      <c r="H360" s="26" t="s">
        <v>102</v>
      </c>
      <c r="I360" s="25" t="s">
        <v>5</v>
      </c>
    </row>
    <row r="361" spans="1:9" x14ac:dyDescent="0.3">
      <c r="A361" s="6"/>
      <c r="B361" s="5">
        <v>1</v>
      </c>
      <c r="C361" s="3"/>
      <c r="D361" s="3"/>
      <c r="E361" s="3"/>
      <c r="F361" s="3">
        <v>0</v>
      </c>
      <c r="G361" s="3">
        <f t="shared" ref="G361:G363" si="78">E361*F361</f>
        <v>0</v>
      </c>
      <c r="H361" s="3">
        <v>0</v>
      </c>
      <c r="I361" s="27">
        <f>G361*H361</f>
        <v>0</v>
      </c>
    </row>
    <row r="362" spans="1:9" x14ac:dyDescent="0.3">
      <c r="A362" s="6"/>
      <c r="B362" s="5">
        <v>2</v>
      </c>
      <c r="C362" s="3"/>
      <c r="D362" s="3"/>
      <c r="E362" s="3"/>
      <c r="F362" s="3">
        <v>0</v>
      </c>
      <c r="G362" s="3">
        <f t="shared" si="78"/>
        <v>0</v>
      </c>
      <c r="H362" s="3">
        <v>0</v>
      </c>
      <c r="I362" s="27">
        <f t="shared" ref="I362:I363" si="79">G362*H362</f>
        <v>0</v>
      </c>
    </row>
    <row r="363" spans="1:9" x14ac:dyDescent="0.3">
      <c r="A363" s="6"/>
      <c r="B363" s="17">
        <v>3</v>
      </c>
      <c r="C363" s="15"/>
      <c r="D363" s="15"/>
      <c r="E363" s="15"/>
      <c r="F363" s="3">
        <v>0</v>
      </c>
      <c r="G363" s="3">
        <f t="shared" si="78"/>
        <v>0</v>
      </c>
      <c r="H363" s="3">
        <v>0</v>
      </c>
      <c r="I363" s="27">
        <f t="shared" si="79"/>
        <v>0</v>
      </c>
    </row>
    <row r="364" spans="1:9" x14ac:dyDescent="0.3">
      <c r="A364" s="6"/>
      <c r="B364" s="8" t="s">
        <v>6</v>
      </c>
      <c r="C364" s="4"/>
      <c r="D364" s="4"/>
      <c r="E364" s="4"/>
      <c r="F364" s="4"/>
      <c r="G364" s="5"/>
      <c r="H364" s="5"/>
      <c r="I364" s="70">
        <v>2000</v>
      </c>
    </row>
    <row r="365" spans="1:9" x14ac:dyDescent="0.3">
      <c r="A365" s="6"/>
      <c r="B365" s="4" t="s">
        <v>7</v>
      </c>
      <c r="C365" s="4"/>
      <c r="D365" s="4"/>
      <c r="E365" s="4"/>
      <c r="F365" s="4"/>
      <c r="G365" s="5"/>
      <c r="H365" s="5"/>
      <c r="I365" s="28">
        <f>SUM(I361+I362+I363)*I364</f>
        <v>0</v>
      </c>
    </row>
    <row r="366" spans="1:9" ht="15" thickBot="1" x14ac:dyDescent="0.35">
      <c r="A366" s="6"/>
      <c r="B366" s="13" t="s">
        <v>8</v>
      </c>
      <c r="C366" s="13"/>
      <c r="D366" s="13"/>
      <c r="E366" s="13"/>
      <c r="F366" s="13"/>
      <c r="G366" s="17"/>
      <c r="H366" s="17"/>
      <c r="I366" s="23" t="s">
        <v>182</v>
      </c>
    </row>
    <row r="367" spans="1:9" ht="15" thickBot="1" x14ac:dyDescent="0.35">
      <c r="A367" s="18"/>
      <c r="B367" s="14" t="s">
        <v>1</v>
      </c>
      <c r="C367" s="19"/>
      <c r="D367" s="19"/>
      <c r="E367" s="19"/>
      <c r="F367" s="19"/>
      <c r="G367" s="20"/>
      <c r="H367" s="20"/>
      <c r="I367" s="29">
        <f>I365*7</f>
        <v>0</v>
      </c>
    </row>
    <row r="368" spans="1:9" ht="41.4" x14ac:dyDescent="0.3">
      <c r="A368" s="44" t="s">
        <v>56</v>
      </c>
      <c r="B368" s="45" t="s">
        <v>14</v>
      </c>
      <c r="C368" s="46" t="s">
        <v>183</v>
      </c>
      <c r="D368" s="47" t="s">
        <v>327</v>
      </c>
      <c r="E368" s="48"/>
      <c r="F368" s="48"/>
      <c r="G368" s="48"/>
      <c r="H368" s="49"/>
      <c r="I368" s="50"/>
    </row>
    <row r="369" spans="1:9" ht="124.8" x14ac:dyDescent="0.3">
      <c r="A369" s="15"/>
      <c r="B369" s="16" t="s">
        <v>0</v>
      </c>
      <c r="C369" s="7" t="s">
        <v>2</v>
      </c>
      <c r="D369" s="1" t="s">
        <v>9</v>
      </c>
      <c r="E369" s="2" t="s">
        <v>3</v>
      </c>
      <c r="F369" s="9" t="s">
        <v>4</v>
      </c>
      <c r="G369" s="9" t="s">
        <v>10</v>
      </c>
      <c r="H369" s="26" t="s">
        <v>102</v>
      </c>
      <c r="I369" s="25" t="s">
        <v>5</v>
      </c>
    </row>
    <row r="370" spans="1:9" x14ac:dyDescent="0.3">
      <c r="A370" s="6"/>
      <c r="B370" s="5">
        <v>1</v>
      </c>
      <c r="C370" s="3"/>
      <c r="D370" s="3"/>
      <c r="E370" s="3"/>
      <c r="F370" s="3">
        <v>0</v>
      </c>
      <c r="G370" s="3">
        <f t="shared" ref="G370:G372" si="80">E370*F370</f>
        <v>0</v>
      </c>
      <c r="H370" s="3">
        <v>0</v>
      </c>
      <c r="I370" s="27">
        <f>G370*H370</f>
        <v>0</v>
      </c>
    </row>
    <row r="371" spans="1:9" x14ac:dyDescent="0.3">
      <c r="A371" s="6"/>
      <c r="B371" s="5">
        <v>2</v>
      </c>
      <c r="C371" s="3"/>
      <c r="D371" s="3"/>
      <c r="E371" s="3"/>
      <c r="F371" s="3">
        <v>0</v>
      </c>
      <c r="G371" s="3">
        <f t="shared" si="80"/>
        <v>0</v>
      </c>
      <c r="H371" s="3">
        <v>0</v>
      </c>
      <c r="I371" s="27">
        <f t="shared" ref="I371:I372" si="81">G371*H371</f>
        <v>0</v>
      </c>
    </row>
    <row r="372" spans="1:9" x14ac:dyDescent="0.3">
      <c r="A372" s="6"/>
      <c r="B372" s="17">
        <v>3</v>
      </c>
      <c r="C372" s="15"/>
      <c r="D372" s="15"/>
      <c r="E372" s="15"/>
      <c r="F372" s="3">
        <v>0</v>
      </c>
      <c r="G372" s="3">
        <f t="shared" si="80"/>
        <v>0</v>
      </c>
      <c r="H372" s="3">
        <v>0</v>
      </c>
      <c r="I372" s="27">
        <f t="shared" si="81"/>
        <v>0</v>
      </c>
    </row>
    <row r="373" spans="1:9" x14ac:dyDescent="0.3">
      <c r="A373" s="6"/>
      <c r="B373" s="8" t="s">
        <v>6</v>
      </c>
      <c r="C373" s="4"/>
      <c r="D373" s="4"/>
      <c r="E373" s="4"/>
      <c r="F373" s="4"/>
      <c r="G373" s="5"/>
      <c r="H373" s="5"/>
      <c r="I373" s="70">
        <v>2000</v>
      </c>
    </row>
    <row r="374" spans="1:9" x14ac:dyDescent="0.3">
      <c r="A374" s="6"/>
      <c r="B374" s="4" t="s">
        <v>7</v>
      </c>
      <c r="C374" s="4"/>
      <c r="D374" s="4"/>
      <c r="E374" s="4"/>
      <c r="F374" s="4"/>
      <c r="G374" s="5"/>
      <c r="H374" s="5"/>
      <c r="I374" s="28">
        <f>SUM(I370+I371+I372)*I373</f>
        <v>0</v>
      </c>
    </row>
    <row r="375" spans="1:9" ht="15" thickBot="1" x14ac:dyDescent="0.35">
      <c r="A375" s="6"/>
      <c r="B375" s="13" t="s">
        <v>8</v>
      </c>
      <c r="C375" s="13"/>
      <c r="D375" s="13"/>
      <c r="E375" s="13"/>
      <c r="F375" s="13"/>
      <c r="G375" s="17"/>
      <c r="H375" s="17"/>
      <c r="I375" s="23" t="s">
        <v>182</v>
      </c>
    </row>
    <row r="376" spans="1:9" ht="15" thickBot="1" x14ac:dyDescent="0.35">
      <c r="A376" s="18"/>
      <c r="B376" s="14" t="s">
        <v>1</v>
      </c>
      <c r="C376" s="19"/>
      <c r="D376" s="19"/>
      <c r="E376" s="19"/>
      <c r="F376" s="19"/>
      <c r="G376" s="20"/>
      <c r="H376" s="20"/>
      <c r="I376" s="29">
        <f>I374*7</f>
        <v>0</v>
      </c>
    </row>
    <row r="377" spans="1:9" ht="55.2" x14ac:dyDescent="0.3">
      <c r="A377" s="44" t="s">
        <v>57</v>
      </c>
      <c r="B377" s="45" t="s">
        <v>14</v>
      </c>
      <c r="C377" s="46" t="s">
        <v>184</v>
      </c>
      <c r="D377" s="47" t="s">
        <v>328</v>
      </c>
      <c r="E377" s="48"/>
      <c r="F377" s="48"/>
      <c r="G377" s="48"/>
      <c r="H377" s="49"/>
      <c r="I377" s="50"/>
    </row>
    <row r="378" spans="1:9" ht="124.8" x14ac:dyDescent="0.3">
      <c r="A378" s="15"/>
      <c r="B378" s="16" t="s">
        <v>0</v>
      </c>
      <c r="C378" s="7" t="s">
        <v>2</v>
      </c>
      <c r="D378" s="1" t="s">
        <v>9</v>
      </c>
      <c r="E378" s="2" t="s">
        <v>3</v>
      </c>
      <c r="F378" s="9" t="s">
        <v>4</v>
      </c>
      <c r="G378" s="9" t="s">
        <v>10</v>
      </c>
      <c r="H378" s="26" t="s">
        <v>102</v>
      </c>
      <c r="I378" s="25" t="s">
        <v>5</v>
      </c>
    </row>
    <row r="379" spans="1:9" x14ac:dyDescent="0.3">
      <c r="A379" s="6"/>
      <c r="B379" s="5">
        <v>1</v>
      </c>
      <c r="C379" s="3"/>
      <c r="D379" s="3"/>
      <c r="E379" s="3"/>
      <c r="F379" s="3">
        <v>0</v>
      </c>
      <c r="G379" s="3">
        <f t="shared" ref="G379:G381" si="82">E379*F379</f>
        <v>0</v>
      </c>
      <c r="H379" s="3">
        <v>0</v>
      </c>
      <c r="I379" s="27">
        <f>G379*H379</f>
        <v>0</v>
      </c>
    </row>
    <row r="380" spans="1:9" x14ac:dyDescent="0.3">
      <c r="A380" s="6"/>
      <c r="B380" s="5">
        <v>2</v>
      </c>
      <c r="C380" s="3"/>
      <c r="D380" s="3"/>
      <c r="E380" s="3"/>
      <c r="F380" s="3">
        <v>0</v>
      </c>
      <c r="G380" s="3">
        <f t="shared" si="82"/>
        <v>0</v>
      </c>
      <c r="H380" s="3">
        <v>0</v>
      </c>
      <c r="I380" s="27">
        <f t="shared" ref="I380:I381" si="83">G380*H380</f>
        <v>0</v>
      </c>
    </row>
    <row r="381" spans="1:9" x14ac:dyDescent="0.3">
      <c r="A381" s="6"/>
      <c r="B381" s="17">
        <v>3</v>
      </c>
      <c r="C381" s="15"/>
      <c r="D381" s="15"/>
      <c r="E381" s="15"/>
      <c r="F381" s="3">
        <v>0</v>
      </c>
      <c r="G381" s="3">
        <f t="shared" si="82"/>
        <v>0</v>
      </c>
      <c r="H381" s="3">
        <v>0</v>
      </c>
      <c r="I381" s="27">
        <f t="shared" si="83"/>
        <v>0</v>
      </c>
    </row>
    <row r="382" spans="1:9" x14ac:dyDescent="0.3">
      <c r="A382" s="6"/>
      <c r="B382" s="8" t="s">
        <v>6</v>
      </c>
      <c r="C382" s="4"/>
      <c r="D382" s="4"/>
      <c r="E382" s="4"/>
      <c r="F382" s="4"/>
      <c r="G382" s="5"/>
      <c r="H382" s="5"/>
      <c r="I382" s="30">
        <v>800</v>
      </c>
    </row>
    <row r="383" spans="1:9" x14ac:dyDescent="0.3">
      <c r="A383" s="6"/>
      <c r="B383" s="4" t="s">
        <v>7</v>
      </c>
      <c r="C383" s="4"/>
      <c r="D383" s="4"/>
      <c r="E383" s="4"/>
      <c r="F383" s="4"/>
      <c r="G383" s="5"/>
      <c r="H383" s="5"/>
      <c r="I383" s="28">
        <f>SUM(I379+I380+I381)*I382</f>
        <v>0</v>
      </c>
    </row>
    <row r="384" spans="1:9" ht="15" thickBot="1" x14ac:dyDescent="0.35">
      <c r="A384" s="6"/>
      <c r="B384" s="13" t="s">
        <v>8</v>
      </c>
      <c r="C384" s="13"/>
      <c r="D384" s="13"/>
      <c r="E384" s="13"/>
      <c r="F384" s="13"/>
      <c r="G384" s="17"/>
      <c r="H384" s="17"/>
      <c r="I384" s="23" t="s">
        <v>185</v>
      </c>
    </row>
    <row r="385" spans="1:9" ht="15" thickBot="1" x14ac:dyDescent="0.35">
      <c r="A385" s="18"/>
      <c r="B385" s="14" t="s">
        <v>1</v>
      </c>
      <c r="C385" s="19"/>
      <c r="D385" s="19"/>
      <c r="E385" s="19"/>
      <c r="F385" s="19"/>
      <c r="G385" s="20"/>
      <c r="H385" s="20"/>
      <c r="I385" s="29">
        <f>I383*7</f>
        <v>0</v>
      </c>
    </row>
    <row r="386" spans="1:9" ht="41.4" x14ac:dyDescent="0.3">
      <c r="A386" s="44" t="s">
        <v>58</v>
      </c>
      <c r="B386" s="45" t="s">
        <v>14</v>
      </c>
      <c r="C386" s="46" t="s">
        <v>186</v>
      </c>
      <c r="D386" s="47" t="s">
        <v>316</v>
      </c>
      <c r="E386" s="48"/>
      <c r="F386" s="48"/>
      <c r="G386" s="48"/>
      <c r="H386" s="49"/>
      <c r="I386" s="50"/>
    </row>
    <row r="387" spans="1:9" ht="124.8" x14ac:dyDescent="0.3">
      <c r="A387" s="15"/>
      <c r="B387" s="16" t="s">
        <v>0</v>
      </c>
      <c r="C387" s="7" t="s">
        <v>2</v>
      </c>
      <c r="D387" s="1" t="s">
        <v>9</v>
      </c>
      <c r="E387" s="2" t="s">
        <v>3</v>
      </c>
      <c r="F387" s="9" t="s">
        <v>4</v>
      </c>
      <c r="G387" s="9" t="s">
        <v>10</v>
      </c>
      <c r="H387" s="26" t="s">
        <v>102</v>
      </c>
      <c r="I387" s="25" t="s">
        <v>5</v>
      </c>
    </row>
    <row r="388" spans="1:9" x14ac:dyDescent="0.3">
      <c r="A388" s="6"/>
      <c r="B388" s="5">
        <v>1</v>
      </c>
      <c r="C388" s="3"/>
      <c r="D388" s="3"/>
      <c r="E388" s="3"/>
      <c r="F388" s="3">
        <v>0</v>
      </c>
      <c r="G388" s="3">
        <f t="shared" ref="G388:G390" si="84">E388*F388</f>
        <v>0</v>
      </c>
      <c r="H388" s="3">
        <v>0</v>
      </c>
      <c r="I388" s="27">
        <f>G388*H388</f>
        <v>0</v>
      </c>
    </row>
    <row r="389" spans="1:9" x14ac:dyDescent="0.3">
      <c r="A389" s="6"/>
      <c r="B389" s="5">
        <v>2</v>
      </c>
      <c r="C389" s="3"/>
      <c r="D389" s="3"/>
      <c r="E389" s="3"/>
      <c r="F389" s="3">
        <v>0</v>
      </c>
      <c r="G389" s="3">
        <f t="shared" si="84"/>
        <v>0</v>
      </c>
      <c r="H389" s="3">
        <v>0</v>
      </c>
      <c r="I389" s="27">
        <f t="shared" ref="I389:I390" si="85">G389*H389</f>
        <v>0</v>
      </c>
    </row>
    <row r="390" spans="1:9" x14ac:dyDescent="0.3">
      <c r="A390" s="6"/>
      <c r="B390" s="17">
        <v>3</v>
      </c>
      <c r="C390" s="15"/>
      <c r="D390" s="15"/>
      <c r="E390" s="15"/>
      <c r="F390" s="3">
        <v>0</v>
      </c>
      <c r="G390" s="3">
        <f t="shared" si="84"/>
        <v>0</v>
      </c>
      <c r="H390" s="3">
        <v>0</v>
      </c>
      <c r="I390" s="27">
        <f t="shared" si="85"/>
        <v>0</v>
      </c>
    </row>
    <row r="391" spans="1:9" x14ac:dyDescent="0.3">
      <c r="A391" s="6"/>
      <c r="B391" s="8" t="s">
        <v>6</v>
      </c>
      <c r="C391" s="4"/>
      <c r="D391" s="4"/>
      <c r="E391" s="4"/>
      <c r="F391" s="4"/>
      <c r="G391" s="5"/>
      <c r="H391" s="5"/>
      <c r="I391" s="70">
        <v>110000</v>
      </c>
    </row>
    <row r="392" spans="1:9" x14ac:dyDescent="0.3">
      <c r="A392" s="6"/>
      <c r="B392" s="4" t="s">
        <v>7</v>
      </c>
      <c r="C392" s="4"/>
      <c r="D392" s="4"/>
      <c r="E392" s="4"/>
      <c r="F392" s="4"/>
      <c r="G392" s="5"/>
      <c r="H392" s="5"/>
      <c r="I392" s="28">
        <f>SUM(I388+I389+I390)*I391</f>
        <v>0</v>
      </c>
    </row>
    <row r="393" spans="1:9" ht="15" thickBot="1" x14ac:dyDescent="0.35">
      <c r="A393" s="6"/>
      <c r="B393" s="13" t="s">
        <v>8</v>
      </c>
      <c r="C393" s="13"/>
      <c r="D393" s="13"/>
      <c r="E393" s="13"/>
      <c r="F393" s="13"/>
      <c r="G393" s="17"/>
      <c r="H393" s="17"/>
      <c r="I393" s="23" t="s">
        <v>187</v>
      </c>
    </row>
    <row r="394" spans="1:9" ht="15" thickBot="1" x14ac:dyDescent="0.35">
      <c r="A394" s="18"/>
      <c r="B394" s="14" t="s">
        <v>1</v>
      </c>
      <c r="C394" s="19"/>
      <c r="D394" s="19"/>
      <c r="E394" s="19"/>
      <c r="F394" s="19"/>
      <c r="G394" s="20"/>
      <c r="H394" s="20"/>
      <c r="I394" s="29">
        <f>I392*7</f>
        <v>0</v>
      </c>
    </row>
    <row r="395" spans="1:9" ht="41.4" x14ac:dyDescent="0.3">
      <c r="A395" s="44" t="s">
        <v>59</v>
      </c>
      <c r="B395" s="45" t="s">
        <v>14</v>
      </c>
      <c r="C395" s="46" t="s">
        <v>188</v>
      </c>
      <c r="D395" s="47" t="s">
        <v>316</v>
      </c>
      <c r="E395" s="48"/>
      <c r="F395" s="48"/>
      <c r="G395" s="48"/>
      <c r="H395" s="49"/>
      <c r="I395" s="50"/>
    </row>
    <row r="396" spans="1:9" ht="124.8" x14ac:dyDescent="0.3">
      <c r="A396" s="15"/>
      <c r="B396" s="16" t="s">
        <v>0</v>
      </c>
      <c r="C396" s="7" t="s">
        <v>2</v>
      </c>
      <c r="D396" s="1" t="s">
        <v>9</v>
      </c>
      <c r="E396" s="2" t="s">
        <v>3</v>
      </c>
      <c r="F396" s="9" t="s">
        <v>4</v>
      </c>
      <c r="G396" s="9" t="s">
        <v>10</v>
      </c>
      <c r="H396" s="26" t="s">
        <v>102</v>
      </c>
      <c r="I396" s="25" t="s">
        <v>5</v>
      </c>
    </row>
    <row r="397" spans="1:9" x14ac:dyDescent="0.3">
      <c r="A397" s="6"/>
      <c r="B397" s="5">
        <v>1</v>
      </c>
      <c r="C397" s="3"/>
      <c r="D397" s="3"/>
      <c r="E397" s="3"/>
      <c r="F397" s="3">
        <v>0</v>
      </c>
      <c r="G397" s="3">
        <f t="shared" ref="G397:G399" si="86">E397*F397</f>
        <v>0</v>
      </c>
      <c r="H397" s="3">
        <v>0</v>
      </c>
      <c r="I397" s="27">
        <f>G397*H397</f>
        <v>0</v>
      </c>
    </row>
    <row r="398" spans="1:9" x14ac:dyDescent="0.3">
      <c r="A398" s="6"/>
      <c r="B398" s="5">
        <v>2</v>
      </c>
      <c r="C398" s="3"/>
      <c r="D398" s="3"/>
      <c r="E398" s="3"/>
      <c r="F398" s="3">
        <v>0</v>
      </c>
      <c r="G398" s="3">
        <f t="shared" si="86"/>
        <v>0</v>
      </c>
      <c r="H398" s="3">
        <v>0</v>
      </c>
      <c r="I398" s="27">
        <f t="shared" ref="I398:I399" si="87">G398*H398</f>
        <v>0</v>
      </c>
    </row>
    <row r="399" spans="1:9" x14ac:dyDescent="0.3">
      <c r="A399" s="6"/>
      <c r="B399" s="17">
        <v>3</v>
      </c>
      <c r="C399" s="15"/>
      <c r="D399" s="15"/>
      <c r="E399" s="15"/>
      <c r="F399" s="3">
        <v>0</v>
      </c>
      <c r="G399" s="3">
        <f t="shared" si="86"/>
        <v>0</v>
      </c>
      <c r="H399" s="3">
        <v>0</v>
      </c>
      <c r="I399" s="27">
        <f t="shared" si="87"/>
        <v>0</v>
      </c>
    </row>
    <row r="400" spans="1:9" x14ac:dyDescent="0.3">
      <c r="A400" s="6"/>
      <c r="B400" s="8" t="s">
        <v>6</v>
      </c>
      <c r="C400" s="4"/>
      <c r="D400" s="4"/>
      <c r="E400" s="4"/>
      <c r="F400" s="4"/>
      <c r="G400" s="5"/>
      <c r="H400" s="5"/>
      <c r="I400" s="70">
        <v>110000</v>
      </c>
    </row>
    <row r="401" spans="1:9" x14ac:dyDescent="0.3">
      <c r="A401" s="6"/>
      <c r="B401" s="4" t="s">
        <v>7</v>
      </c>
      <c r="C401" s="4"/>
      <c r="D401" s="4"/>
      <c r="E401" s="4"/>
      <c r="F401" s="4"/>
      <c r="G401" s="5"/>
      <c r="H401" s="5"/>
      <c r="I401" s="28">
        <f>SUM(I397+I398+I399)*I400</f>
        <v>0</v>
      </c>
    </row>
    <row r="402" spans="1:9" ht="15" thickBot="1" x14ac:dyDescent="0.35">
      <c r="A402" s="6"/>
      <c r="B402" s="13" t="s">
        <v>8</v>
      </c>
      <c r="C402" s="13"/>
      <c r="D402" s="13"/>
      <c r="E402" s="13"/>
      <c r="F402" s="13"/>
      <c r="G402" s="17"/>
      <c r="H402" s="17"/>
      <c r="I402" s="23" t="s">
        <v>187</v>
      </c>
    </row>
    <row r="403" spans="1:9" ht="15" thickBot="1" x14ac:dyDescent="0.35">
      <c r="A403" s="18"/>
      <c r="B403" s="14" t="s">
        <v>1</v>
      </c>
      <c r="C403" s="19"/>
      <c r="D403" s="19"/>
      <c r="E403" s="19"/>
      <c r="F403" s="19"/>
      <c r="G403" s="20"/>
      <c r="H403" s="20"/>
      <c r="I403" s="29">
        <f>I401*7</f>
        <v>0</v>
      </c>
    </row>
    <row r="404" spans="1:9" ht="41.4" x14ac:dyDescent="0.3">
      <c r="A404" s="44" t="s">
        <v>60</v>
      </c>
      <c r="B404" s="45" t="s">
        <v>14</v>
      </c>
      <c r="C404" s="46" t="s">
        <v>189</v>
      </c>
      <c r="D404" s="47" t="s">
        <v>316</v>
      </c>
      <c r="E404" s="48"/>
      <c r="F404" s="48"/>
      <c r="G404" s="48"/>
      <c r="H404" s="49"/>
      <c r="I404" s="50"/>
    </row>
    <row r="405" spans="1:9" ht="124.8" x14ac:dyDescent="0.3">
      <c r="A405" s="15"/>
      <c r="B405" s="16" t="s">
        <v>0</v>
      </c>
      <c r="C405" s="7" t="s">
        <v>2</v>
      </c>
      <c r="D405" s="1" t="s">
        <v>9</v>
      </c>
      <c r="E405" s="2" t="s">
        <v>3</v>
      </c>
      <c r="F405" s="9" t="s">
        <v>4</v>
      </c>
      <c r="G405" s="9" t="s">
        <v>10</v>
      </c>
      <c r="H405" s="26" t="s">
        <v>102</v>
      </c>
      <c r="I405" s="25" t="s">
        <v>5</v>
      </c>
    </row>
    <row r="406" spans="1:9" x14ac:dyDescent="0.3">
      <c r="A406" s="6"/>
      <c r="B406" s="5">
        <v>1</v>
      </c>
      <c r="C406" s="3"/>
      <c r="D406" s="3"/>
      <c r="E406" s="3"/>
      <c r="F406" s="3">
        <v>0</v>
      </c>
      <c r="G406" s="3">
        <f t="shared" ref="G406:G408" si="88">E406*F406</f>
        <v>0</v>
      </c>
      <c r="H406" s="3">
        <v>0</v>
      </c>
      <c r="I406" s="27">
        <f>G406*H406</f>
        <v>0</v>
      </c>
    </row>
    <row r="407" spans="1:9" x14ac:dyDescent="0.3">
      <c r="A407" s="6"/>
      <c r="B407" s="5">
        <v>2</v>
      </c>
      <c r="C407" s="3"/>
      <c r="D407" s="3"/>
      <c r="E407" s="3"/>
      <c r="F407" s="3">
        <v>0</v>
      </c>
      <c r="G407" s="3">
        <f t="shared" si="88"/>
        <v>0</v>
      </c>
      <c r="H407" s="3">
        <v>0</v>
      </c>
      <c r="I407" s="27">
        <f t="shared" ref="I407:I408" si="89">G407*H407</f>
        <v>0</v>
      </c>
    </row>
    <row r="408" spans="1:9" x14ac:dyDescent="0.3">
      <c r="A408" s="6"/>
      <c r="B408" s="17">
        <v>3</v>
      </c>
      <c r="C408" s="15"/>
      <c r="D408" s="15"/>
      <c r="E408" s="15"/>
      <c r="F408" s="3">
        <v>0</v>
      </c>
      <c r="G408" s="3">
        <f t="shared" si="88"/>
        <v>0</v>
      </c>
      <c r="H408" s="3">
        <v>0</v>
      </c>
      <c r="I408" s="27">
        <f t="shared" si="89"/>
        <v>0</v>
      </c>
    </row>
    <row r="409" spans="1:9" x14ac:dyDescent="0.3">
      <c r="A409" s="6"/>
      <c r="B409" s="8" t="s">
        <v>6</v>
      </c>
      <c r="C409" s="4"/>
      <c r="D409" s="4"/>
      <c r="E409" s="4"/>
      <c r="F409" s="4"/>
      <c r="G409" s="5"/>
      <c r="H409" s="5"/>
      <c r="I409" s="70">
        <v>110000</v>
      </c>
    </row>
    <row r="410" spans="1:9" x14ac:dyDescent="0.3">
      <c r="A410" s="6"/>
      <c r="B410" s="4" t="s">
        <v>7</v>
      </c>
      <c r="C410" s="4"/>
      <c r="D410" s="4"/>
      <c r="E410" s="4"/>
      <c r="F410" s="4"/>
      <c r="G410" s="5"/>
      <c r="H410" s="5"/>
      <c r="I410" s="28">
        <f>SUM(I406+I407+I408)*I409</f>
        <v>0</v>
      </c>
    </row>
    <row r="411" spans="1:9" ht="15" thickBot="1" x14ac:dyDescent="0.35">
      <c r="A411" s="6"/>
      <c r="B411" s="13" t="s">
        <v>8</v>
      </c>
      <c r="C411" s="13"/>
      <c r="D411" s="13"/>
      <c r="E411" s="13"/>
      <c r="F411" s="13"/>
      <c r="G411" s="17"/>
      <c r="H411" s="17"/>
      <c r="I411" s="23" t="s">
        <v>187</v>
      </c>
    </row>
    <row r="412" spans="1:9" ht="15" thickBot="1" x14ac:dyDescent="0.35">
      <c r="A412" s="18"/>
      <c r="B412" s="14" t="s">
        <v>1</v>
      </c>
      <c r="C412" s="19"/>
      <c r="D412" s="19"/>
      <c r="E412" s="19"/>
      <c r="F412" s="19"/>
      <c r="G412" s="20"/>
      <c r="H412" s="20"/>
      <c r="I412" s="29">
        <f>I410*7</f>
        <v>0</v>
      </c>
    </row>
    <row r="413" spans="1:9" ht="55.2" x14ac:dyDescent="0.3">
      <c r="A413" s="44" t="s">
        <v>61</v>
      </c>
      <c r="B413" s="45" t="s">
        <v>14</v>
      </c>
      <c r="C413" s="46" t="s">
        <v>190</v>
      </c>
      <c r="D413" s="47" t="s">
        <v>329</v>
      </c>
      <c r="E413" s="48"/>
      <c r="F413" s="48"/>
      <c r="G413" s="48"/>
      <c r="H413" s="49"/>
      <c r="I413" s="50"/>
    </row>
    <row r="414" spans="1:9" ht="124.8" x14ac:dyDescent="0.3">
      <c r="A414" s="15"/>
      <c r="B414" s="16" t="s">
        <v>0</v>
      </c>
      <c r="C414" s="7" t="s">
        <v>2</v>
      </c>
      <c r="D414" s="1" t="s">
        <v>9</v>
      </c>
      <c r="E414" s="2" t="s">
        <v>3</v>
      </c>
      <c r="F414" s="9" t="s">
        <v>4</v>
      </c>
      <c r="G414" s="9" t="s">
        <v>10</v>
      </c>
      <c r="H414" s="26" t="s">
        <v>102</v>
      </c>
      <c r="I414" s="25" t="s">
        <v>5</v>
      </c>
    </row>
    <row r="415" spans="1:9" x14ac:dyDescent="0.3">
      <c r="A415" s="6"/>
      <c r="B415" s="5">
        <v>1</v>
      </c>
      <c r="C415" s="3"/>
      <c r="D415" s="3"/>
      <c r="E415" s="3"/>
      <c r="F415" s="3">
        <v>0</v>
      </c>
      <c r="G415" s="3">
        <f t="shared" ref="G415:G417" si="90">E415*F415</f>
        <v>0</v>
      </c>
      <c r="H415" s="3">
        <v>0</v>
      </c>
      <c r="I415" s="27">
        <f>G415*H415</f>
        <v>0</v>
      </c>
    </row>
    <row r="416" spans="1:9" x14ac:dyDescent="0.3">
      <c r="A416" s="6"/>
      <c r="B416" s="5">
        <v>2</v>
      </c>
      <c r="C416" s="3"/>
      <c r="D416" s="3"/>
      <c r="E416" s="3"/>
      <c r="F416" s="3">
        <v>0</v>
      </c>
      <c r="G416" s="3">
        <f t="shared" si="90"/>
        <v>0</v>
      </c>
      <c r="H416" s="3">
        <v>0</v>
      </c>
      <c r="I416" s="27">
        <f t="shared" ref="I416:I417" si="91">G416*H416</f>
        <v>0</v>
      </c>
    </row>
    <row r="417" spans="1:9" x14ac:dyDescent="0.3">
      <c r="A417" s="6"/>
      <c r="B417" s="17">
        <v>3</v>
      </c>
      <c r="C417" s="15"/>
      <c r="D417" s="15"/>
      <c r="E417" s="15"/>
      <c r="F417" s="3">
        <v>0</v>
      </c>
      <c r="G417" s="3">
        <f t="shared" si="90"/>
        <v>0</v>
      </c>
      <c r="H417" s="3">
        <v>0</v>
      </c>
      <c r="I417" s="27">
        <f t="shared" si="91"/>
        <v>0</v>
      </c>
    </row>
    <row r="418" spans="1:9" x14ac:dyDescent="0.3">
      <c r="A418" s="6"/>
      <c r="B418" s="8" t="s">
        <v>6</v>
      </c>
      <c r="C418" s="4"/>
      <c r="D418" s="4"/>
      <c r="E418" s="4"/>
      <c r="F418" s="4"/>
      <c r="G418" s="5"/>
      <c r="H418" s="5"/>
      <c r="I418" s="30">
        <v>2000</v>
      </c>
    </row>
    <row r="419" spans="1:9" x14ac:dyDescent="0.3">
      <c r="A419" s="6"/>
      <c r="B419" s="4" t="s">
        <v>7</v>
      </c>
      <c r="C419" s="4"/>
      <c r="D419" s="4"/>
      <c r="E419" s="4"/>
      <c r="F419" s="4"/>
      <c r="G419" s="5"/>
      <c r="H419" s="5"/>
      <c r="I419" s="28">
        <f>SUM(I415+I416+I417)*I418</f>
        <v>0</v>
      </c>
    </row>
    <row r="420" spans="1:9" ht="15" thickBot="1" x14ac:dyDescent="0.35">
      <c r="A420" s="6"/>
      <c r="B420" s="13" t="s">
        <v>8</v>
      </c>
      <c r="C420" s="13"/>
      <c r="D420" s="13"/>
      <c r="E420" s="13"/>
      <c r="F420" s="13"/>
      <c r="G420" s="17"/>
      <c r="H420" s="17"/>
      <c r="I420" s="23" t="s">
        <v>62</v>
      </c>
    </row>
    <row r="421" spans="1:9" ht="15" thickBot="1" x14ac:dyDescent="0.35">
      <c r="A421" s="18"/>
      <c r="B421" s="14" t="s">
        <v>1</v>
      </c>
      <c r="C421" s="19"/>
      <c r="D421" s="19"/>
      <c r="E421" s="19"/>
      <c r="F421" s="19"/>
      <c r="G421" s="20"/>
      <c r="H421" s="20"/>
      <c r="I421" s="29">
        <f>I419*7</f>
        <v>0</v>
      </c>
    </row>
    <row r="422" spans="1:9" ht="82.8" x14ac:dyDescent="0.3">
      <c r="A422" s="44" t="s">
        <v>63</v>
      </c>
      <c r="B422" s="45" t="s">
        <v>14</v>
      </c>
      <c r="C422" s="46" t="s">
        <v>191</v>
      </c>
      <c r="D422" s="47" t="s">
        <v>317</v>
      </c>
      <c r="E422" s="48"/>
      <c r="F422" s="48"/>
      <c r="G422" s="48"/>
      <c r="H422" s="49"/>
      <c r="I422" s="50"/>
    </row>
    <row r="423" spans="1:9" ht="124.8" x14ac:dyDescent="0.3">
      <c r="A423" s="15"/>
      <c r="B423" s="16" t="s">
        <v>0</v>
      </c>
      <c r="C423" s="7" t="s">
        <v>2</v>
      </c>
      <c r="D423" s="1" t="s">
        <v>9</v>
      </c>
      <c r="E423" s="2" t="s">
        <v>3</v>
      </c>
      <c r="F423" s="9" t="s">
        <v>4</v>
      </c>
      <c r="G423" s="9" t="s">
        <v>10</v>
      </c>
      <c r="H423" s="26" t="s">
        <v>102</v>
      </c>
      <c r="I423" s="25" t="s">
        <v>5</v>
      </c>
    </row>
    <row r="424" spans="1:9" x14ac:dyDescent="0.3">
      <c r="A424" s="6"/>
      <c r="B424" s="5">
        <v>1</v>
      </c>
      <c r="C424" s="3"/>
      <c r="D424" s="3"/>
      <c r="E424" s="3"/>
      <c r="F424" s="3">
        <v>0</v>
      </c>
      <c r="G424" s="3">
        <f t="shared" ref="G424:G426" si="92">E424*F424</f>
        <v>0</v>
      </c>
      <c r="H424" s="3">
        <v>0</v>
      </c>
      <c r="I424" s="27">
        <f>G424*H424</f>
        <v>0</v>
      </c>
    </row>
    <row r="425" spans="1:9" x14ac:dyDescent="0.3">
      <c r="A425" s="6"/>
      <c r="B425" s="5">
        <v>2</v>
      </c>
      <c r="C425" s="3"/>
      <c r="D425" s="3"/>
      <c r="E425" s="3"/>
      <c r="F425" s="3">
        <v>0</v>
      </c>
      <c r="G425" s="3">
        <f t="shared" si="92"/>
        <v>0</v>
      </c>
      <c r="H425" s="3">
        <v>0</v>
      </c>
      <c r="I425" s="27">
        <f t="shared" ref="I425:I426" si="93">G425*H425</f>
        <v>0</v>
      </c>
    </row>
    <row r="426" spans="1:9" x14ac:dyDescent="0.3">
      <c r="A426" s="6"/>
      <c r="B426" s="17">
        <v>3</v>
      </c>
      <c r="C426" s="15"/>
      <c r="D426" s="15"/>
      <c r="E426" s="15"/>
      <c r="F426" s="3">
        <v>0</v>
      </c>
      <c r="G426" s="3">
        <f t="shared" si="92"/>
        <v>0</v>
      </c>
      <c r="H426" s="3">
        <v>0</v>
      </c>
      <c r="I426" s="27">
        <f t="shared" si="93"/>
        <v>0</v>
      </c>
    </row>
    <row r="427" spans="1:9" x14ac:dyDescent="0.3">
      <c r="A427" s="6"/>
      <c r="B427" s="8" t="s">
        <v>6</v>
      </c>
      <c r="C427" s="4"/>
      <c r="D427" s="4"/>
      <c r="E427" s="4"/>
      <c r="F427" s="4"/>
      <c r="G427" s="5"/>
      <c r="H427" s="5"/>
      <c r="I427" s="70">
        <v>109000</v>
      </c>
    </row>
    <row r="428" spans="1:9" x14ac:dyDescent="0.3">
      <c r="A428" s="6"/>
      <c r="B428" s="4" t="s">
        <v>7</v>
      </c>
      <c r="C428" s="4"/>
      <c r="D428" s="4"/>
      <c r="E428" s="4"/>
      <c r="F428" s="4"/>
      <c r="G428" s="5"/>
      <c r="H428" s="5"/>
      <c r="I428" s="28">
        <f>SUM(I424+I425+I426)*I427</f>
        <v>0</v>
      </c>
    </row>
    <row r="429" spans="1:9" ht="15" thickBot="1" x14ac:dyDescent="0.35">
      <c r="A429" s="6"/>
      <c r="B429" s="13" t="s">
        <v>8</v>
      </c>
      <c r="C429" s="13"/>
      <c r="D429" s="13"/>
      <c r="E429" s="13"/>
      <c r="F429" s="13"/>
      <c r="G429" s="17"/>
      <c r="H429" s="17"/>
      <c r="I429" s="23" t="s">
        <v>192</v>
      </c>
    </row>
    <row r="430" spans="1:9" ht="15" thickBot="1" x14ac:dyDescent="0.35">
      <c r="A430" s="18"/>
      <c r="B430" s="14" t="s">
        <v>1</v>
      </c>
      <c r="C430" s="19"/>
      <c r="D430" s="19"/>
      <c r="E430" s="19"/>
      <c r="F430" s="19"/>
      <c r="G430" s="20"/>
      <c r="H430" s="20"/>
      <c r="I430" s="29">
        <f>I428*7</f>
        <v>0</v>
      </c>
    </row>
    <row r="431" spans="1:9" ht="41.4" x14ac:dyDescent="0.3">
      <c r="A431" s="44" t="s">
        <v>64</v>
      </c>
      <c r="B431" s="45" t="s">
        <v>14</v>
      </c>
      <c r="C431" s="46" t="s">
        <v>193</v>
      </c>
      <c r="D431" s="47" t="s">
        <v>330</v>
      </c>
      <c r="E431" s="48"/>
      <c r="F431" s="48"/>
      <c r="G431" s="48"/>
      <c r="H431" s="49"/>
      <c r="I431" s="50"/>
    </row>
    <row r="432" spans="1:9" ht="124.8" x14ac:dyDescent="0.3">
      <c r="A432" s="15"/>
      <c r="B432" s="16" t="s">
        <v>0</v>
      </c>
      <c r="C432" s="7" t="s">
        <v>2</v>
      </c>
      <c r="D432" s="1" t="s">
        <v>9</v>
      </c>
      <c r="E432" s="2" t="s">
        <v>3</v>
      </c>
      <c r="F432" s="9" t="s">
        <v>4</v>
      </c>
      <c r="G432" s="9" t="s">
        <v>10</v>
      </c>
      <c r="H432" s="26" t="s">
        <v>102</v>
      </c>
      <c r="I432" s="25" t="s">
        <v>5</v>
      </c>
    </row>
    <row r="433" spans="1:9" x14ac:dyDescent="0.3">
      <c r="A433" s="6"/>
      <c r="B433" s="5">
        <v>1</v>
      </c>
      <c r="C433" s="3"/>
      <c r="D433" s="3"/>
      <c r="E433" s="3"/>
      <c r="F433" s="3">
        <v>0</v>
      </c>
      <c r="G433" s="3">
        <f t="shared" ref="G433:G435" si="94">E433*F433</f>
        <v>0</v>
      </c>
      <c r="H433" s="3">
        <v>0</v>
      </c>
      <c r="I433" s="27">
        <f>G433*H433</f>
        <v>0</v>
      </c>
    </row>
    <row r="434" spans="1:9" x14ac:dyDescent="0.3">
      <c r="A434" s="6"/>
      <c r="B434" s="5">
        <v>2</v>
      </c>
      <c r="C434" s="3"/>
      <c r="D434" s="3"/>
      <c r="E434" s="3"/>
      <c r="F434" s="3">
        <v>0</v>
      </c>
      <c r="G434" s="3">
        <f t="shared" si="94"/>
        <v>0</v>
      </c>
      <c r="H434" s="3">
        <v>0</v>
      </c>
      <c r="I434" s="27">
        <f t="shared" ref="I434:I435" si="95">G434*H434</f>
        <v>0</v>
      </c>
    </row>
    <row r="435" spans="1:9" x14ac:dyDescent="0.3">
      <c r="A435" s="6"/>
      <c r="B435" s="17">
        <v>3</v>
      </c>
      <c r="C435" s="15"/>
      <c r="D435" s="15"/>
      <c r="E435" s="15"/>
      <c r="F435" s="3">
        <v>0</v>
      </c>
      <c r="G435" s="3">
        <f t="shared" si="94"/>
        <v>0</v>
      </c>
      <c r="H435" s="3">
        <v>0</v>
      </c>
      <c r="I435" s="27">
        <f t="shared" si="95"/>
        <v>0</v>
      </c>
    </row>
    <row r="436" spans="1:9" x14ac:dyDescent="0.3">
      <c r="A436" s="6"/>
      <c r="B436" s="8" t="s">
        <v>6</v>
      </c>
      <c r="C436" s="4"/>
      <c r="D436" s="4"/>
      <c r="E436" s="4"/>
      <c r="F436" s="4"/>
      <c r="G436" s="5"/>
      <c r="H436" s="5"/>
      <c r="I436" s="30">
        <v>600</v>
      </c>
    </row>
    <row r="437" spans="1:9" x14ac:dyDescent="0.3">
      <c r="A437" s="6"/>
      <c r="B437" s="4" t="s">
        <v>7</v>
      </c>
      <c r="C437" s="4"/>
      <c r="D437" s="4"/>
      <c r="E437" s="4"/>
      <c r="F437" s="4"/>
      <c r="G437" s="5"/>
      <c r="H437" s="5"/>
      <c r="I437" s="28">
        <f>SUM(I433+I434+I435)*I436</f>
        <v>0</v>
      </c>
    </row>
    <row r="438" spans="1:9" ht="15" thickBot="1" x14ac:dyDescent="0.35">
      <c r="A438" s="6"/>
      <c r="B438" s="13" t="s">
        <v>8</v>
      </c>
      <c r="C438" s="13"/>
      <c r="D438" s="13"/>
      <c r="E438" s="13"/>
      <c r="F438" s="13"/>
      <c r="G438" s="17"/>
      <c r="H438" s="17"/>
      <c r="I438" s="23" t="s">
        <v>194</v>
      </c>
    </row>
    <row r="439" spans="1:9" ht="15" thickBot="1" x14ac:dyDescent="0.35">
      <c r="A439" s="18"/>
      <c r="B439" s="14" t="s">
        <v>1</v>
      </c>
      <c r="C439" s="19"/>
      <c r="D439" s="19"/>
      <c r="E439" s="19"/>
      <c r="F439" s="19"/>
      <c r="G439" s="20"/>
      <c r="H439" s="20"/>
      <c r="I439" s="29">
        <f>I437*7</f>
        <v>0</v>
      </c>
    </row>
    <row r="440" spans="1:9" ht="41.4" x14ac:dyDescent="0.3">
      <c r="A440" s="44" t="s">
        <v>66</v>
      </c>
      <c r="B440" s="45" t="s">
        <v>14</v>
      </c>
      <c r="C440" s="46" t="s">
        <v>195</v>
      </c>
      <c r="D440" s="47" t="s">
        <v>331</v>
      </c>
      <c r="E440" s="48"/>
      <c r="F440" s="48"/>
      <c r="G440" s="48"/>
      <c r="H440" s="49"/>
      <c r="I440" s="50"/>
    </row>
    <row r="441" spans="1:9" ht="124.8" x14ac:dyDescent="0.3">
      <c r="A441" s="15"/>
      <c r="B441" s="16" t="s">
        <v>0</v>
      </c>
      <c r="C441" s="7" t="s">
        <v>2</v>
      </c>
      <c r="D441" s="1" t="s">
        <v>9</v>
      </c>
      <c r="E441" s="2" t="s">
        <v>3</v>
      </c>
      <c r="F441" s="9" t="s">
        <v>4</v>
      </c>
      <c r="G441" s="9" t="s">
        <v>10</v>
      </c>
      <c r="H441" s="26" t="s">
        <v>102</v>
      </c>
      <c r="I441" s="25" t="s">
        <v>5</v>
      </c>
    </row>
    <row r="442" spans="1:9" x14ac:dyDescent="0.3">
      <c r="A442" s="6"/>
      <c r="B442" s="5">
        <v>1</v>
      </c>
      <c r="C442" s="3"/>
      <c r="D442" s="3"/>
      <c r="E442" s="3"/>
      <c r="F442" s="3">
        <v>0</v>
      </c>
      <c r="G442" s="3">
        <f t="shared" ref="G442:G444" si="96">E442*F442</f>
        <v>0</v>
      </c>
      <c r="H442" s="3">
        <v>0</v>
      </c>
      <c r="I442" s="27">
        <f>G442*H442</f>
        <v>0</v>
      </c>
    </row>
    <row r="443" spans="1:9" x14ac:dyDescent="0.3">
      <c r="A443" s="6"/>
      <c r="B443" s="5">
        <v>2</v>
      </c>
      <c r="C443" s="3"/>
      <c r="D443" s="3"/>
      <c r="E443" s="3"/>
      <c r="F443" s="3">
        <v>0</v>
      </c>
      <c r="G443" s="3">
        <f t="shared" si="96"/>
        <v>0</v>
      </c>
      <c r="H443" s="3">
        <v>0</v>
      </c>
      <c r="I443" s="27">
        <f t="shared" ref="I443:I444" si="97">G443*H443</f>
        <v>0</v>
      </c>
    </row>
    <row r="444" spans="1:9" x14ac:dyDescent="0.3">
      <c r="A444" s="6"/>
      <c r="B444" s="17">
        <v>3</v>
      </c>
      <c r="C444" s="15"/>
      <c r="D444" s="15"/>
      <c r="E444" s="15"/>
      <c r="F444" s="3">
        <v>0</v>
      </c>
      <c r="G444" s="3">
        <f t="shared" si="96"/>
        <v>0</v>
      </c>
      <c r="H444" s="3">
        <v>0</v>
      </c>
      <c r="I444" s="27">
        <f t="shared" si="97"/>
        <v>0</v>
      </c>
    </row>
    <row r="445" spans="1:9" x14ac:dyDescent="0.3">
      <c r="A445" s="6"/>
      <c r="B445" s="8" t="s">
        <v>6</v>
      </c>
      <c r="C445" s="4"/>
      <c r="D445" s="4"/>
      <c r="E445" s="4"/>
      <c r="F445" s="4"/>
      <c r="G445" s="5"/>
      <c r="H445" s="5"/>
      <c r="I445" s="30">
        <v>200</v>
      </c>
    </row>
    <row r="446" spans="1:9" x14ac:dyDescent="0.3">
      <c r="A446" s="6"/>
      <c r="B446" s="4" t="s">
        <v>7</v>
      </c>
      <c r="C446" s="4"/>
      <c r="D446" s="4"/>
      <c r="E446" s="4"/>
      <c r="F446" s="4"/>
      <c r="G446" s="5"/>
      <c r="H446" s="5"/>
      <c r="I446" s="28">
        <f>SUM(I442+I443+I444)*I445</f>
        <v>0</v>
      </c>
    </row>
    <row r="447" spans="1:9" ht="15" thickBot="1" x14ac:dyDescent="0.35">
      <c r="A447" s="6"/>
      <c r="B447" s="13" t="s">
        <v>8</v>
      </c>
      <c r="C447" s="13"/>
      <c r="D447" s="13"/>
      <c r="E447" s="13"/>
      <c r="F447" s="13"/>
      <c r="G447" s="17"/>
      <c r="H447" s="17"/>
      <c r="I447" s="23" t="s">
        <v>48</v>
      </c>
    </row>
    <row r="448" spans="1:9" ht="15" thickBot="1" x14ac:dyDescent="0.35">
      <c r="A448" s="18"/>
      <c r="B448" s="14" t="s">
        <v>1</v>
      </c>
      <c r="C448" s="19"/>
      <c r="D448" s="19"/>
      <c r="E448" s="19"/>
      <c r="F448" s="19"/>
      <c r="G448" s="20"/>
      <c r="H448" s="20"/>
      <c r="I448" s="29">
        <f>I446*7</f>
        <v>0</v>
      </c>
    </row>
    <row r="449" spans="1:9" ht="41.4" x14ac:dyDescent="0.3">
      <c r="A449" s="44" t="s">
        <v>67</v>
      </c>
      <c r="B449" s="45" t="s">
        <v>14</v>
      </c>
      <c r="C449" s="46" t="s">
        <v>196</v>
      </c>
      <c r="D449" s="47" t="s">
        <v>332</v>
      </c>
      <c r="E449" s="48"/>
      <c r="F449" s="48"/>
      <c r="G449" s="48"/>
      <c r="H449" s="49"/>
      <c r="I449" s="50"/>
    </row>
    <row r="450" spans="1:9" ht="124.8" x14ac:dyDescent="0.3">
      <c r="A450" s="15"/>
      <c r="B450" s="16" t="s">
        <v>0</v>
      </c>
      <c r="C450" s="7" t="s">
        <v>2</v>
      </c>
      <c r="D450" s="1" t="s">
        <v>9</v>
      </c>
      <c r="E450" s="2" t="s">
        <v>3</v>
      </c>
      <c r="F450" s="9" t="s">
        <v>4</v>
      </c>
      <c r="G450" s="9" t="s">
        <v>10</v>
      </c>
      <c r="H450" s="26" t="s">
        <v>102</v>
      </c>
      <c r="I450" s="25" t="s">
        <v>5</v>
      </c>
    </row>
    <row r="451" spans="1:9" x14ac:dyDescent="0.3">
      <c r="A451" s="6"/>
      <c r="B451" s="5">
        <v>1</v>
      </c>
      <c r="C451" s="3"/>
      <c r="D451" s="3"/>
      <c r="E451" s="3"/>
      <c r="F451" s="3">
        <v>0</v>
      </c>
      <c r="G451" s="3">
        <f t="shared" ref="G451:G453" si="98">E451*F451</f>
        <v>0</v>
      </c>
      <c r="H451" s="3">
        <v>0</v>
      </c>
      <c r="I451" s="27">
        <f>G451*H451</f>
        <v>0</v>
      </c>
    </row>
    <row r="452" spans="1:9" x14ac:dyDescent="0.3">
      <c r="A452" s="6"/>
      <c r="B452" s="5">
        <v>2</v>
      </c>
      <c r="C452" s="3"/>
      <c r="D452" s="3"/>
      <c r="E452" s="3"/>
      <c r="F452" s="3">
        <v>0</v>
      </c>
      <c r="G452" s="3">
        <f t="shared" si="98"/>
        <v>0</v>
      </c>
      <c r="H452" s="3">
        <v>0</v>
      </c>
      <c r="I452" s="27">
        <f t="shared" ref="I452:I453" si="99">G452*H452</f>
        <v>0</v>
      </c>
    </row>
    <row r="453" spans="1:9" x14ac:dyDescent="0.3">
      <c r="A453" s="6"/>
      <c r="B453" s="17">
        <v>3</v>
      </c>
      <c r="C453" s="15"/>
      <c r="D453" s="15"/>
      <c r="E453" s="15"/>
      <c r="F453" s="3">
        <v>0</v>
      </c>
      <c r="G453" s="3">
        <f t="shared" si="98"/>
        <v>0</v>
      </c>
      <c r="H453" s="3">
        <v>0</v>
      </c>
      <c r="I453" s="27">
        <f t="shared" si="99"/>
        <v>0</v>
      </c>
    </row>
    <row r="454" spans="1:9" x14ac:dyDescent="0.3">
      <c r="A454" s="6"/>
      <c r="B454" s="8" t="s">
        <v>6</v>
      </c>
      <c r="C454" s="4"/>
      <c r="D454" s="4"/>
      <c r="E454" s="4"/>
      <c r="F454" s="4"/>
      <c r="G454" s="5"/>
      <c r="H454" s="5"/>
      <c r="I454" s="30">
        <v>300</v>
      </c>
    </row>
    <row r="455" spans="1:9" x14ac:dyDescent="0.3">
      <c r="A455" s="6"/>
      <c r="B455" s="4" t="s">
        <v>7</v>
      </c>
      <c r="C455" s="4"/>
      <c r="D455" s="4"/>
      <c r="E455" s="4"/>
      <c r="F455" s="4"/>
      <c r="G455" s="5"/>
      <c r="H455" s="5"/>
      <c r="I455" s="28">
        <f>SUM(I451+I452+I453)*I454</f>
        <v>0</v>
      </c>
    </row>
    <row r="456" spans="1:9" ht="15" thickBot="1" x14ac:dyDescent="0.35">
      <c r="A456" s="6"/>
      <c r="B456" s="13" t="s">
        <v>8</v>
      </c>
      <c r="C456" s="13"/>
      <c r="D456" s="13"/>
      <c r="E456" s="13"/>
      <c r="F456" s="13"/>
      <c r="G456" s="17"/>
      <c r="H456" s="17"/>
      <c r="I456" s="23" t="s">
        <v>197</v>
      </c>
    </row>
    <row r="457" spans="1:9" ht="15" thickBot="1" x14ac:dyDescent="0.35">
      <c r="A457" s="18"/>
      <c r="B457" s="14" t="s">
        <v>1</v>
      </c>
      <c r="C457" s="19"/>
      <c r="D457" s="19"/>
      <c r="E457" s="19"/>
      <c r="F457" s="19"/>
      <c r="G457" s="20"/>
      <c r="H457" s="20"/>
      <c r="I457" s="29">
        <f>I455*7</f>
        <v>0</v>
      </c>
    </row>
    <row r="458" spans="1:9" ht="41.4" x14ac:dyDescent="0.3">
      <c r="A458" s="44" t="s">
        <v>68</v>
      </c>
      <c r="B458" s="45" t="s">
        <v>14</v>
      </c>
      <c r="C458" s="46" t="s">
        <v>198</v>
      </c>
      <c r="D458" s="47" t="s">
        <v>327</v>
      </c>
      <c r="E458" s="48"/>
      <c r="F458" s="48"/>
      <c r="G458" s="48"/>
      <c r="H458" s="49"/>
      <c r="I458" s="50"/>
    </row>
    <row r="459" spans="1:9" ht="124.8" x14ac:dyDescent="0.3">
      <c r="A459" s="15"/>
      <c r="B459" s="16" t="s">
        <v>0</v>
      </c>
      <c r="C459" s="7" t="s">
        <v>2</v>
      </c>
      <c r="D459" s="1" t="s">
        <v>9</v>
      </c>
      <c r="E459" s="2" t="s">
        <v>3</v>
      </c>
      <c r="F459" s="9" t="s">
        <v>4</v>
      </c>
      <c r="G459" s="9" t="s">
        <v>10</v>
      </c>
      <c r="H459" s="26" t="s">
        <v>102</v>
      </c>
      <c r="I459" s="25" t="s">
        <v>5</v>
      </c>
    </row>
    <row r="460" spans="1:9" x14ac:dyDescent="0.3">
      <c r="A460" s="6"/>
      <c r="B460" s="5">
        <v>1</v>
      </c>
      <c r="C460" s="3"/>
      <c r="D460" s="3"/>
      <c r="E460" s="3"/>
      <c r="F460" s="3">
        <v>0</v>
      </c>
      <c r="G460" s="3">
        <f t="shared" ref="G460:G462" si="100">E460*F460</f>
        <v>0</v>
      </c>
      <c r="H460" s="3">
        <v>0</v>
      </c>
      <c r="I460" s="27">
        <f>G460*H460</f>
        <v>0</v>
      </c>
    </row>
    <row r="461" spans="1:9" x14ac:dyDescent="0.3">
      <c r="A461" s="6"/>
      <c r="B461" s="5">
        <v>2</v>
      </c>
      <c r="C461" s="3"/>
      <c r="D461" s="3"/>
      <c r="E461" s="3"/>
      <c r="F461" s="3">
        <v>0</v>
      </c>
      <c r="G461" s="3">
        <f t="shared" si="100"/>
        <v>0</v>
      </c>
      <c r="H461" s="3">
        <v>0</v>
      </c>
      <c r="I461" s="27">
        <f t="shared" ref="I461:I462" si="101">G461*H461</f>
        <v>0</v>
      </c>
    </row>
    <row r="462" spans="1:9" x14ac:dyDescent="0.3">
      <c r="A462" s="6"/>
      <c r="B462" s="17">
        <v>3</v>
      </c>
      <c r="C462" s="15"/>
      <c r="D462" s="15"/>
      <c r="E462" s="15"/>
      <c r="F462" s="3">
        <v>0</v>
      </c>
      <c r="G462" s="3">
        <f t="shared" si="100"/>
        <v>0</v>
      </c>
      <c r="H462" s="3">
        <v>0</v>
      </c>
      <c r="I462" s="27">
        <f t="shared" si="101"/>
        <v>0</v>
      </c>
    </row>
    <row r="463" spans="1:9" x14ac:dyDescent="0.3">
      <c r="A463" s="6"/>
      <c r="B463" s="8" t="s">
        <v>6</v>
      </c>
      <c r="C463" s="4"/>
      <c r="D463" s="4"/>
      <c r="E463" s="4"/>
      <c r="F463" s="4"/>
      <c r="G463" s="5"/>
      <c r="H463" s="5"/>
      <c r="I463" s="70">
        <v>2000</v>
      </c>
    </row>
    <row r="464" spans="1:9" x14ac:dyDescent="0.3">
      <c r="A464" s="6"/>
      <c r="B464" s="4" t="s">
        <v>7</v>
      </c>
      <c r="C464" s="4"/>
      <c r="D464" s="4"/>
      <c r="E464" s="4"/>
      <c r="F464" s="4"/>
      <c r="G464" s="5"/>
      <c r="H464" s="5"/>
      <c r="I464" s="28">
        <f>SUM(I460+I461+I462)*I463</f>
        <v>0</v>
      </c>
    </row>
    <row r="465" spans="1:9" ht="15" thickBot="1" x14ac:dyDescent="0.35">
      <c r="A465" s="6"/>
      <c r="B465" s="13" t="s">
        <v>8</v>
      </c>
      <c r="C465" s="13"/>
      <c r="D465" s="13"/>
      <c r="E465" s="13"/>
      <c r="F465" s="13"/>
      <c r="G465" s="17"/>
      <c r="H465" s="17"/>
      <c r="I465" s="23" t="s">
        <v>182</v>
      </c>
    </row>
    <row r="466" spans="1:9" ht="15" thickBot="1" x14ac:dyDescent="0.35">
      <c r="A466" s="18"/>
      <c r="B466" s="14" t="s">
        <v>1</v>
      </c>
      <c r="C466" s="19"/>
      <c r="D466" s="19"/>
      <c r="E466" s="19"/>
      <c r="F466" s="19"/>
      <c r="G466" s="20"/>
      <c r="H466" s="20"/>
      <c r="I466" s="29">
        <f>I464*7</f>
        <v>0</v>
      </c>
    </row>
    <row r="467" spans="1:9" ht="41.4" x14ac:dyDescent="0.3">
      <c r="A467" s="44" t="s">
        <v>69</v>
      </c>
      <c r="B467" s="45" t="s">
        <v>14</v>
      </c>
      <c r="C467" s="46" t="s">
        <v>199</v>
      </c>
      <c r="D467" s="47" t="s">
        <v>333</v>
      </c>
      <c r="E467" s="48"/>
      <c r="F467" s="48"/>
      <c r="G467" s="48"/>
      <c r="H467" s="49"/>
      <c r="I467" s="50"/>
    </row>
    <row r="468" spans="1:9" ht="124.8" x14ac:dyDescent="0.3">
      <c r="A468" s="15"/>
      <c r="B468" s="16" t="s">
        <v>0</v>
      </c>
      <c r="C468" s="7" t="s">
        <v>2</v>
      </c>
      <c r="D468" s="1" t="s">
        <v>9</v>
      </c>
      <c r="E468" s="2" t="s">
        <v>3</v>
      </c>
      <c r="F468" s="9" t="s">
        <v>4</v>
      </c>
      <c r="G468" s="9" t="s">
        <v>10</v>
      </c>
      <c r="H468" s="26" t="s">
        <v>102</v>
      </c>
      <c r="I468" s="25" t="s">
        <v>5</v>
      </c>
    </row>
    <row r="469" spans="1:9" x14ac:dyDescent="0.3">
      <c r="A469" s="6"/>
      <c r="B469" s="5">
        <v>1</v>
      </c>
      <c r="C469" s="3"/>
      <c r="D469" s="3"/>
      <c r="E469" s="3"/>
      <c r="F469" s="3">
        <v>0</v>
      </c>
      <c r="G469" s="3">
        <f t="shared" ref="G469:G471" si="102">E469*F469</f>
        <v>0</v>
      </c>
      <c r="H469" s="3">
        <v>0</v>
      </c>
      <c r="I469" s="27">
        <f>G469*H469</f>
        <v>0</v>
      </c>
    </row>
    <row r="470" spans="1:9" x14ac:dyDescent="0.3">
      <c r="A470" s="6"/>
      <c r="B470" s="5">
        <v>2</v>
      </c>
      <c r="C470" s="3"/>
      <c r="D470" s="3"/>
      <c r="E470" s="3"/>
      <c r="F470" s="3">
        <v>0</v>
      </c>
      <c r="G470" s="3">
        <f t="shared" si="102"/>
        <v>0</v>
      </c>
      <c r="H470" s="3">
        <v>0</v>
      </c>
      <c r="I470" s="27">
        <f t="shared" ref="I470:I471" si="103">G470*H470</f>
        <v>0</v>
      </c>
    </row>
    <row r="471" spans="1:9" x14ac:dyDescent="0.3">
      <c r="A471" s="6"/>
      <c r="B471" s="17">
        <v>3</v>
      </c>
      <c r="C471" s="15"/>
      <c r="D471" s="15"/>
      <c r="E471" s="15"/>
      <c r="F471" s="3">
        <v>0</v>
      </c>
      <c r="G471" s="3">
        <f t="shared" si="102"/>
        <v>0</v>
      </c>
      <c r="H471" s="3">
        <v>0</v>
      </c>
      <c r="I471" s="27">
        <f t="shared" si="103"/>
        <v>0</v>
      </c>
    </row>
    <row r="472" spans="1:9" x14ac:dyDescent="0.3">
      <c r="A472" s="6"/>
      <c r="B472" s="8" t="s">
        <v>6</v>
      </c>
      <c r="C472" s="4"/>
      <c r="D472" s="4"/>
      <c r="E472" s="4"/>
      <c r="F472" s="4"/>
      <c r="G472" s="5"/>
      <c r="H472" s="5"/>
      <c r="I472" s="30">
        <v>400</v>
      </c>
    </row>
    <row r="473" spans="1:9" x14ac:dyDescent="0.3">
      <c r="A473" s="6"/>
      <c r="B473" s="4" t="s">
        <v>7</v>
      </c>
      <c r="C473" s="4"/>
      <c r="D473" s="4"/>
      <c r="E473" s="4"/>
      <c r="F473" s="4"/>
      <c r="G473" s="5"/>
      <c r="H473" s="5"/>
      <c r="I473" s="28">
        <f>SUM(I469+I470+I471)*I472</f>
        <v>0</v>
      </c>
    </row>
    <row r="474" spans="1:9" ht="15" thickBot="1" x14ac:dyDescent="0.35">
      <c r="A474" s="6"/>
      <c r="B474" s="13" t="s">
        <v>8</v>
      </c>
      <c r="C474" s="13"/>
      <c r="D474" s="13"/>
      <c r="E474" s="13"/>
      <c r="F474" s="13"/>
      <c r="G474" s="17"/>
      <c r="H474" s="17"/>
      <c r="I474" s="23" t="s">
        <v>200</v>
      </c>
    </row>
    <row r="475" spans="1:9" ht="15" thickBot="1" x14ac:dyDescent="0.35">
      <c r="A475" s="18"/>
      <c r="B475" s="14" t="s">
        <v>1</v>
      </c>
      <c r="C475" s="19"/>
      <c r="D475" s="19"/>
      <c r="E475" s="19"/>
      <c r="F475" s="19"/>
      <c r="G475" s="20"/>
      <c r="H475" s="20"/>
      <c r="I475" s="29">
        <f>I473*7</f>
        <v>0</v>
      </c>
    </row>
    <row r="476" spans="1:9" ht="41.4" x14ac:dyDescent="0.3">
      <c r="A476" s="44" t="s">
        <v>72</v>
      </c>
      <c r="B476" s="45" t="s">
        <v>14</v>
      </c>
      <c r="C476" s="46" t="s">
        <v>195</v>
      </c>
      <c r="D476" s="47" t="s">
        <v>334</v>
      </c>
      <c r="E476" s="48"/>
      <c r="F476" s="48"/>
      <c r="G476" s="48"/>
      <c r="H476" s="49"/>
      <c r="I476" s="50"/>
    </row>
    <row r="477" spans="1:9" ht="124.8" x14ac:dyDescent="0.3">
      <c r="A477" s="15"/>
      <c r="B477" s="16" t="s">
        <v>0</v>
      </c>
      <c r="C477" s="7" t="s">
        <v>2</v>
      </c>
      <c r="D477" s="1" t="s">
        <v>9</v>
      </c>
      <c r="E477" s="2" t="s">
        <v>3</v>
      </c>
      <c r="F477" s="9" t="s">
        <v>4</v>
      </c>
      <c r="G477" s="9" t="s">
        <v>10</v>
      </c>
      <c r="H477" s="26" t="s">
        <v>102</v>
      </c>
      <c r="I477" s="25" t="s">
        <v>5</v>
      </c>
    </row>
    <row r="478" spans="1:9" x14ac:dyDescent="0.3">
      <c r="A478" s="6"/>
      <c r="B478" s="5">
        <v>1</v>
      </c>
      <c r="C478" s="3"/>
      <c r="D478" s="3"/>
      <c r="E478" s="3"/>
      <c r="F478" s="3">
        <v>0</v>
      </c>
      <c r="G478" s="3">
        <f t="shared" ref="G478:G480" si="104">E478*F478</f>
        <v>0</v>
      </c>
      <c r="H478" s="3">
        <v>0</v>
      </c>
      <c r="I478" s="27">
        <f>G478*H478</f>
        <v>0</v>
      </c>
    </row>
    <row r="479" spans="1:9" x14ac:dyDescent="0.3">
      <c r="A479" s="6"/>
      <c r="B479" s="5">
        <v>2</v>
      </c>
      <c r="C479" s="3"/>
      <c r="D479" s="3"/>
      <c r="E479" s="3"/>
      <c r="F479" s="3">
        <v>0</v>
      </c>
      <c r="G479" s="3">
        <f t="shared" si="104"/>
        <v>0</v>
      </c>
      <c r="H479" s="3">
        <v>0</v>
      </c>
      <c r="I479" s="27">
        <f t="shared" ref="I479:I480" si="105">G479*H479</f>
        <v>0</v>
      </c>
    </row>
    <row r="480" spans="1:9" x14ac:dyDescent="0.3">
      <c r="A480" s="6"/>
      <c r="B480" s="17">
        <v>3</v>
      </c>
      <c r="C480" s="15"/>
      <c r="D480" s="15"/>
      <c r="E480" s="15"/>
      <c r="F480" s="3">
        <v>0</v>
      </c>
      <c r="G480" s="3">
        <f t="shared" si="104"/>
        <v>0</v>
      </c>
      <c r="H480" s="3">
        <v>0</v>
      </c>
      <c r="I480" s="27">
        <f t="shared" si="105"/>
        <v>0</v>
      </c>
    </row>
    <row r="481" spans="1:9" x14ac:dyDescent="0.3">
      <c r="A481" s="6"/>
      <c r="B481" s="8" t="s">
        <v>6</v>
      </c>
      <c r="C481" s="4"/>
      <c r="D481" s="4"/>
      <c r="E481" s="4"/>
      <c r="F481" s="4"/>
      <c r="G481" s="5"/>
      <c r="H481" s="5"/>
      <c r="I481" s="30">
        <v>100</v>
      </c>
    </row>
    <row r="482" spans="1:9" x14ac:dyDescent="0.3">
      <c r="A482" s="6"/>
      <c r="B482" s="4" t="s">
        <v>7</v>
      </c>
      <c r="C482" s="4"/>
      <c r="D482" s="4"/>
      <c r="E482" s="4"/>
      <c r="F482" s="4"/>
      <c r="G482" s="5"/>
      <c r="H482" s="5"/>
      <c r="I482" s="28">
        <f>SUM(I478+I479+I480)*I481</f>
        <v>0</v>
      </c>
    </row>
    <row r="483" spans="1:9" ht="15" thickBot="1" x14ac:dyDescent="0.35">
      <c r="A483" s="6"/>
      <c r="B483" s="13" t="s">
        <v>8</v>
      </c>
      <c r="C483" s="13"/>
      <c r="D483" s="13"/>
      <c r="E483" s="13"/>
      <c r="F483" s="13"/>
      <c r="G483" s="17"/>
      <c r="H483" s="17"/>
      <c r="I483" s="23" t="s">
        <v>201</v>
      </c>
    </row>
    <row r="484" spans="1:9" ht="15" thickBot="1" x14ac:dyDescent="0.35">
      <c r="A484" s="18"/>
      <c r="B484" s="14" t="s">
        <v>1</v>
      </c>
      <c r="C484" s="19"/>
      <c r="D484" s="19"/>
      <c r="E484" s="19"/>
      <c r="F484" s="19"/>
      <c r="G484" s="20"/>
      <c r="H484" s="20"/>
      <c r="I484" s="29">
        <f>I482*7</f>
        <v>0</v>
      </c>
    </row>
    <row r="485" spans="1:9" ht="41.4" x14ac:dyDescent="0.3">
      <c r="A485" s="44" t="s">
        <v>70</v>
      </c>
      <c r="B485" s="45" t="s">
        <v>14</v>
      </c>
      <c r="C485" s="46" t="s">
        <v>202</v>
      </c>
      <c r="D485" s="47" t="s">
        <v>334</v>
      </c>
      <c r="E485" s="48"/>
      <c r="F485" s="48"/>
      <c r="G485" s="48"/>
      <c r="H485" s="49"/>
      <c r="I485" s="50"/>
    </row>
    <row r="486" spans="1:9" ht="124.8" x14ac:dyDescent="0.3">
      <c r="A486" s="15"/>
      <c r="B486" s="16" t="s">
        <v>0</v>
      </c>
      <c r="C486" s="7" t="s">
        <v>2</v>
      </c>
      <c r="D486" s="1" t="s">
        <v>9</v>
      </c>
      <c r="E486" s="2" t="s">
        <v>3</v>
      </c>
      <c r="F486" s="9" t="s">
        <v>4</v>
      </c>
      <c r="G486" s="9" t="s">
        <v>10</v>
      </c>
      <c r="H486" s="26" t="s">
        <v>102</v>
      </c>
      <c r="I486" s="25" t="s">
        <v>5</v>
      </c>
    </row>
    <row r="487" spans="1:9" x14ac:dyDescent="0.3">
      <c r="A487" s="6"/>
      <c r="B487" s="5">
        <v>1</v>
      </c>
      <c r="C487" s="3"/>
      <c r="D487" s="3"/>
      <c r="E487" s="3"/>
      <c r="F487" s="3">
        <v>0</v>
      </c>
      <c r="G487" s="3">
        <f t="shared" ref="G487:G489" si="106">E487*F487</f>
        <v>0</v>
      </c>
      <c r="H487" s="3">
        <v>0</v>
      </c>
      <c r="I487" s="27">
        <f>G487*H487</f>
        <v>0</v>
      </c>
    </row>
    <row r="488" spans="1:9" x14ac:dyDescent="0.3">
      <c r="A488" s="6"/>
      <c r="B488" s="5">
        <v>2</v>
      </c>
      <c r="C488" s="3"/>
      <c r="D488" s="3"/>
      <c r="E488" s="3"/>
      <c r="F488" s="3">
        <v>0</v>
      </c>
      <c r="G488" s="3">
        <f t="shared" si="106"/>
        <v>0</v>
      </c>
      <c r="H488" s="3">
        <v>0</v>
      </c>
      <c r="I488" s="27">
        <f t="shared" ref="I488:I489" si="107">G488*H488</f>
        <v>0</v>
      </c>
    </row>
    <row r="489" spans="1:9" x14ac:dyDescent="0.3">
      <c r="A489" s="6"/>
      <c r="B489" s="17">
        <v>3</v>
      </c>
      <c r="C489" s="15"/>
      <c r="D489" s="15"/>
      <c r="E489" s="15"/>
      <c r="F489" s="3">
        <v>0</v>
      </c>
      <c r="G489" s="3">
        <f t="shared" si="106"/>
        <v>0</v>
      </c>
      <c r="H489" s="3">
        <v>0</v>
      </c>
      <c r="I489" s="27">
        <f t="shared" si="107"/>
        <v>0</v>
      </c>
    </row>
    <row r="490" spans="1:9" x14ac:dyDescent="0.3">
      <c r="A490" s="6"/>
      <c r="B490" s="8" t="s">
        <v>6</v>
      </c>
      <c r="C490" s="4"/>
      <c r="D490" s="4"/>
      <c r="E490" s="4"/>
      <c r="F490" s="4"/>
      <c r="G490" s="5"/>
      <c r="H490" s="5"/>
      <c r="I490" s="30">
        <v>100</v>
      </c>
    </row>
    <row r="491" spans="1:9" x14ac:dyDescent="0.3">
      <c r="A491" s="6"/>
      <c r="B491" s="4" t="s">
        <v>7</v>
      </c>
      <c r="C491" s="4"/>
      <c r="D491" s="4"/>
      <c r="E491" s="4"/>
      <c r="F491" s="4"/>
      <c r="G491" s="5"/>
      <c r="H491" s="5"/>
      <c r="I491" s="28">
        <f>SUM(I487+I488+I489)*I490</f>
        <v>0</v>
      </c>
    </row>
    <row r="492" spans="1:9" ht="15" thickBot="1" x14ac:dyDescent="0.35">
      <c r="A492" s="6"/>
      <c r="B492" s="13" t="s">
        <v>8</v>
      </c>
      <c r="C492" s="13"/>
      <c r="D492" s="13"/>
      <c r="E492" s="13"/>
      <c r="F492" s="13"/>
      <c r="G492" s="17"/>
      <c r="H492" s="17"/>
      <c r="I492" s="23" t="s">
        <v>201</v>
      </c>
    </row>
    <row r="493" spans="1:9" ht="15" thickBot="1" x14ac:dyDescent="0.35">
      <c r="A493" s="18"/>
      <c r="B493" s="14" t="s">
        <v>1</v>
      </c>
      <c r="C493" s="19"/>
      <c r="D493" s="19"/>
      <c r="E493" s="19"/>
      <c r="F493" s="19"/>
      <c r="G493" s="20"/>
      <c r="H493" s="20"/>
      <c r="I493" s="29">
        <f>I491*7</f>
        <v>0</v>
      </c>
    </row>
    <row r="494" spans="1:9" ht="41.4" x14ac:dyDescent="0.3">
      <c r="A494" s="44" t="s">
        <v>71</v>
      </c>
      <c r="B494" s="45" t="s">
        <v>14</v>
      </c>
      <c r="C494" s="46" t="s">
        <v>203</v>
      </c>
      <c r="D494" s="47" t="s">
        <v>334</v>
      </c>
      <c r="E494" s="48"/>
      <c r="F494" s="48"/>
      <c r="G494" s="48"/>
      <c r="H494" s="49"/>
      <c r="I494" s="50"/>
    </row>
    <row r="495" spans="1:9" ht="124.8" x14ac:dyDescent="0.3">
      <c r="A495" s="15"/>
      <c r="B495" s="16" t="s">
        <v>0</v>
      </c>
      <c r="C495" s="7" t="s">
        <v>2</v>
      </c>
      <c r="D495" s="1" t="s">
        <v>9</v>
      </c>
      <c r="E495" s="2" t="s">
        <v>3</v>
      </c>
      <c r="F495" s="9" t="s">
        <v>4</v>
      </c>
      <c r="G495" s="9" t="s">
        <v>10</v>
      </c>
      <c r="H495" s="26" t="s">
        <v>102</v>
      </c>
      <c r="I495" s="25" t="s">
        <v>5</v>
      </c>
    </row>
    <row r="496" spans="1:9" x14ac:dyDescent="0.3">
      <c r="A496" s="6"/>
      <c r="B496" s="5">
        <v>1</v>
      </c>
      <c r="C496" s="3"/>
      <c r="D496" s="3"/>
      <c r="E496" s="3"/>
      <c r="F496" s="3">
        <v>0</v>
      </c>
      <c r="G496" s="3">
        <f t="shared" ref="G496:G498" si="108">E496*F496</f>
        <v>0</v>
      </c>
      <c r="H496" s="3">
        <v>0</v>
      </c>
      <c r="I496" s="27">
        <f>G496*H496</f>
        <v>0</v>
      </c>
    </row>
    <row r="497" spans="1:9" x14ac:dyDescent="0.3">
      <c r="A497" s="6"/>
      <c r="B497" s="5">
        <v>2</v>
      </c>
      <c r="C497" s="3"/>
      <c r="D497" s="3"/>
      <c r="E497" s="3"/>
      <c r="F497" s="3">
        <v>0</v>
      </c>
      <c r="G497" s="3">
        <f t="shared" si="108"/>
        <v>0</v>
      </c>
      <c r="H497" s="3">
        <v>0</v>
      </c>
      <c r="I497" s="27">
        <f t="shared" ref="I497:I498" si="109">G497*H497</f>
        <v>0</v>
      </c>
    </row>
    <row r="498" spans="1:9" x14ac:dyDescent="0.3">
      <c r="A498" s="6"/>
      <c r="B498" s="17">
        <v>3</v>
      </c>
      <c r="C498" s="15"/>
      <c r="D498" s="15"/>
      <c r="E498" s="15"/>
      <c r="F498" s="3">
        <v>0</v>
      </c>
      <c r="G498" s="3">
        <f t="shared" si="108"/>
        <v>0</v>
      </c>
      <c r="H498" s="3">
        <v>0</v>
      </c>
      <c r="I498" s="27">
        <f t="shared" si="109"/>
        <v>0</v>
      </c>
    </row>
    <row r="499" spans="1:9" x14ac:dyDescent="0.3">
      <c r="A499" s="6"/>
      <c r="B499" s="8" t="s">
        <v>6</v>
      </c>
      <c r="C499" s="4"/>
      <c r="D499" s="4"/>
      <c r="E499" s="4"/>
      <c r="F499" s="4"/>
      <c r="G499" s="5"/>
      <c r="H499" s="5"/>
      <c r="I499" s="30">
        <v>100</v>
      </c>
    </row>
    <row r="500" spans="1:9" x14ac:dyDescent="0.3">
      <c r="A500" s="6"/>
      <c r="B500" s="4" t="s">
        <v>7</v>
      </c>
      <c r="C500" s="4"/>
      <c r="D500" s="4"/>
      <c r="E500" s="4"/>
      <c r="F500" s="4"/>
      <c r="G500" s="5"/>
      <c r="H500" s="5"/>
      <c r="I500" s="28">
        <f>SUM(I496+I497+I498)*I499</f>
        <v>0</v>
      </c>
    </row>
    <row r="501" spans="1:9" ht="15" thickBot="1" x14ac:dyDescent="0.35">
      <c r="A501" s="6"/>
      <c r="B501" s="13" t="s">
        <v>8</v>
      </c>
      <c r="C501" s="13"/>
      <c r="D501" s="13"/>
      <c r="E501" s="13"/>
      <c r="F501" s="13"/>
      <c r="G501" s="17"/>
      <c r="H501" s="17"/>
      <c r="I501" s="23" t="s">
        <v>201</v>
      </c>
    </row>
    <row r="502" spans="1:9" ht="15" thickBot="1" x14ac:dyDescent="0.35">
      <c r="A502" s="18"/>
      <c r="B502" s="14" t="s">
        <v>1</v>
      </c>
      <c r="C502" s="19"/>
      <c r="D502" s="19"/>
      <c r="E502" s="19"/>
      <c r="F502" s="19"/>
      <c r="G502" s="20"/>
      <c r="H502" s="20"/>
      <c r="I502" s="29">
        <f>I500*7</f>
        <v>0</v>
      </c>
    </row>
    <row r="503" spans="1:9" ht="41.4" x14ac:dyDescent="0.3">
      <c r="A503" s="44" t="s">
        <v>74</v>
      </c>
      <c r="B503" s="45" t="s">
        <v>14</v>
      </c>
      <c r="C503" s="46" t="s">
        <v>204</v>
      </c>
      <c r="D503" s="47" t="s">
        <v>330</v>
      </c>
      <c r="E503" s="48"/>
      <c r="F503" s="48"/>
      <c r="G503" s="48"/>
      <c r="H503" s="49"/>
      <c r="I503" s="50"/>
    </row>
    <row r="504" spans="1:9" ht="124.8" x14ac:dyDescent="0.3">
      <c r="A504" s="15"/>
      <c r="B504" s="16" t="s">
        <v>0</v>
      </c>
      <c r="C504" s="7" t="s">
        <v>2</v>
      </c>
      <c r="D504" s="1" t="s">
        <v>9</v>
      </c>
      <c r="E504" s="2" t="s">
        <v>3</v>
      </c>
      <c r="F504" s="9" t="s">
        <v>4</v>
      </c>
      <c r="G504" s="9" t="s">
        <v>10</v>
      </c>
      <c r="H504" s="26" t="s">
        <v>102</v>
      </c>
      <c r="I504" s="25" t="s">
        <v>5</v>
      </c>
    </row>
    <row r="505" spans="1:9" x14ac:dyDescent="0.3">
      <c r="A505" s="6"/>
      <c r="B505" s="5">
        <v>1</v>
      </c>
      <c r="C505" s="3"/>
      <c r="D505" s="3"/>
      <c r="E505" s="3"/>
      <c r="F505" s="3">
        <v>0</v>
      </c>
      <c r="G505" s="3">
        <f t="shared" ref="G505:G507" si="110">E505*F505</f>
        <v>0</v>
      </c>
      <c r="H505" s="3">
        <v>0</v>
      </c>
      <c r="I505" s="27">
        <f>G505*H505</f>
        <v>0</v>
      </c>
    </row>
    <row r="506" spans="1:9" x14ac:dyDescent="0.3">
      <c r="A506" s="6"/>
      <c r="B506" s="5">
        <v>2</v>
      </c>
      <c r="C506" s="3"/>
      <c r="D506" s="3"/>
      <c r="E506" s="3"/>
      <c r="F506" s="3">
        <v>0</v>
      </c>
      <c r="G506" s="3">
        <f t="shared" si="110"/>
        <v>0</v>
      </c>
      <c r="H506" s="3">
        <v>0</v>
      </c>
      <c r="I506" s="27">
        <f t="shared" ref="I506:I507" si="111">G506*H506</f>
        <v>0</v>
      </c>
    </row>
    <row r="507" spans="1:9" x14ac:dyDescent="0.3">
      <c r="A507" s="6"/>
      <c r="B507" s="17">
        <v>3</v>
      </c>
      <c r="C507" s="15"/>
      <c r="D507" s="15"/>
      <c r="E507" s="15"/>
      <c r="F507" s="3">
        <v>0</v>
      </c>
      <c r="G507" s="3">
        <f t="shared" si="110"/>
        <v>0</v>
      </c>
      <c r="H507" s="3">
        <v>0</v>
      </c>
      <c r="I507" s="27">
        <f t="shared" si="111"/>
        <v>0</v>
      </c>
    </row>
    <row r="508" spans="1:9" x14ac:dyDescent="0.3">
      <c r="A508" s="6"/>
      <c r="B508" s="8" t="s">
        <v>6</v>
      </c>
      <c r="C508" s="4"/>
      <c r="D508" s="4"/>
      <c r="E508" s="4"/>
      <c r="F508" s="4"/>
      <c r="G508" s="5"/>
      <c r="H508" s="5"/>
      <c r="I508" s="30">
        <v>600</v>
      </c>
    </row>
    <row r="509" spans="1:9" x14ac:dyDescent="0.3">
      <c r="A509" s="6"/>
      <c r="B509" s="4" t="s">
        <v>7</v>
      </c>
      <c r="C509" s="4"/>
      <c r="D509" s="4"/>
      <c r="E509" s="4"/>
      <c r="F509" s="4"/>
      <c r="G509" s="5"/>
      <c r="H509" s="5"/>
      <c r="I509" s="28">
        <f>SUM(I505+I506+I507)*I508</f>
        <v>0</v>
      </c>
    </row>
    <row r="510" spans="1:9" ht="15" thickBot="1" x14ac:dyDescent="0.35">
      <c r="A510" s="6"/>
      <c r="B510" s="13" t="s">
        <v>8</v>
      </c>
      <c r="C510" s="13"/>
      <c r="D510" s="13"/>
      <c r="E510" s="13"/>
      <c r="F510" s="13"/>
      <c r="G510" s="17"/>
      <c r="H510" s="17"/>
      <c r="I510" s="23" t="s">
        <v>194</v>
      </c>
    </row>
    <row r="511" spans="1:9" ht="15" thickBot="1" x14ac:dyDescent="0.35">
      <c r="A511" s="18"/>
      <c r="B511" s="14" t="s">
        <v>1</v>
      </c>
      <c r="C511" s="19"/>
      <c r="D511" s="19"/>
      <c r="E511" s="19"/>
      <c r="F511" s="19"/>
      <c r="G511" s="20"/>
      <c r="H511" s="20"/>
      <c r="I511" s="29">
        <f>I509*7</f>
        <v>0</v>
      </c>
    </row>
    <row r="512" spans="1:9" ht="41.4" x14ac:dyDescent="0.3">
      <c r="A512" s="44" t="s">
        <v>75</v>
      </c>
      <c r="B512" s="45" t="s">
        <v>14</v>
      </c>
      <c r="C512" s="46" t="s">
        <v>205</v>
      </c>
      <c r="D512" s="47" t="s">
        <v>330</v>
      </c>
      <c r="E512" s="48"/>
      <c r="F512" s="48"/>
      <c r="G512" s="48"/>
      <c r="H512" s="49"/>
      <c r="I512" s="50"/>
    </row>
    <row r="513" spans="1:9" ht="124.8" x14ac:dyDescent="0.3">
      <c r="A513" s="15"/>
      <c r="B513" s="16" t="s">
        <v>0</v>
      </c>
      <c r="C513" s="7" t="s">
        <v>2</v>
      </c>
      <c r="D513" s="1" t="s">
        <v>9</v>
      </c>
      <c r="E513" s="2" t="s">
        <v>3</v>
      </c>
      <c r="F513" s="9" t="s">
        <v>4</v>
      </c>
      <c r="G513" s="9" t="s">
        <v>10</v>
      </c>
      <c r="H513" s="26" t="s">
        <v>102</v>
      </c>
      <c r="I513" s="25" t="s">
        <v>5</v>
      </c>
    </row>
    <row r="514" spans="1:9" x14ac:dyDescent="0.3">
      <c r="A514" s="6"/>
      <c r="B514" s="5">
        <v>1</v>
      </c>
      <c r="C514" s="3"/>
      <c r="D514" s="3"/>
      <c r="E514" s="3"/>
      <c r="F514" s="3">
        <v>0</v>
      </c>
      <c r="G514" s="3">
        <f t="shared" ref="G514:G516" si="112">E514*F514</f>
        <v>0</v>
      </c>
      <c r="H514" s="3">
        <v>0</v>
      </c>
      <c r="I514" s="27">
        <f>G514*H514</f>
        <v>0</v>
      </c>
    </row>
    <row r="515" spans="1:9" x14ac:dyDescent="0.3">
      <c r="A515" s="6"/>
      <c r="B515" s="5">
        <v>2</v>
      </c>
      <c r="C515" s="3"/>
      <c r="D515" s="3"/>
      <c r="E515" s="3"/>
      <c r="F515" s="3">
        <v>0</v>
      </c>
      <c r="G515" s="3">
        <f t="shared" si="112"/>
        <v>0</v>
      </c>
      <c r="H515" s="3">
        <v>0</v>
      </c>
      <c r="I515" s="27">
        <f t="shared" ref="I515:I516" si="113">G515*H515</f>
        <v>0</v>
      </c>
    </row>
    <row r="516" spans="1:9" x14ac:dyDescent="0.3">
      <c r="A516" s="6"/>
      <c r="B516" s="17">
        <v>3</v>
      </c>
      <c r="C516" s="15"/>
      <c r="D516" s="15"/>
      <c r="E516" s="15"/>
      <c r="F516" s="3">
        <v>0</v>
      </c>
      <c r="G516" s="3">
        <f t="shared" si="112"/>
        <v>0</v>
      </c>
      <c r="H516" s="3">
        <v>0</v>
      </c>
      <c r="I516" s="27">
        <f t="shared" si="113"/>
        <v>0</v>
      </c>
    </row>
    <row r="517" spans="1:9" x14ac:dyDescent="0.3">
      <c r="A517" s="6"/>
      <c r="B517" s="8" t="s">
        <v>6</v>
      </c>
      <c r="C517" s="4"/>
      <c r="D517" s="4"/>
      <c r="E517" s="4"/>
      <c r="F517" s="4"/>
      <c r="G517" s="5"/>
      <c r="H517" s="5"/>
      <c r="I517" s="30">
        <v>600</v>
      </c>
    </row>
    <row r="518" spans="1:9" x14ac:dyDescent="0.3">
      <c r="A518" s="6"/>
      <c r="B518" s="4" t="s">
        <v>7</v>
      </c>
      <c r="C518" s="4"/>
      <c r="D518" s="4"/>
      <c r="E518" s="4"/>
      <c r="F518" s="4"/>
      <c r="G518" s="5"/>
      <c r="H518" s="5"/>
      <c r="I518" s="28">
        <f>SUM(I514+I515+I516)*I517</f>
        <v>0</v>
      </c>
    </row>
    <row r="519" spans="1:9" ht="15" thickBot="1" x14ac:dyDescent="0.35">
      <c r="A519" s="6"/>
      <c r="B519" s="13" t="s">
        <v>8</v>
      </c>
      <c r="C519" s="13"/>
      <c r="D519" s="13"/>
      <c r="E519" s="13"/>
      <c r="F519" s="13"/>
      <c r="G519" s="17"/>
      <c r="H519" s="17"/>
      <c r="I519" s="23" t="s">
        <v>194</v>
      </c>
    </row>
    <row r="520" spans="1:9" ht="15" thickBot="1" x14ac:dyDescent="0.35">
      <c r="A520" s="18"/>
      <c r="B520" s="14" t="s">
        <v>1</v>
      </c>
      <c r="C520" s="19"/>
      <c r="D520" s="19"/>
      <c r="E520" s="19"/>
      <c r="F520" s="19"/>
      <c r="G520" s="20"/>
      <c r="H520" s="20"/>
      <c r="I520" s="29">
        <f>I518*7</f>
        <v>0</v>
      </c>
    </row>
    <row r="521" spans="1:9" ht="41.4" x14ac:dyDescent="0.3">
      <c r="A521" s="44" t="s">
        <v>77</v>
      </c>
      <c r="B521" s="45" t="s">
        <v>14</v>
      </c>
      <c r="C521" s="46" t="s">
        <v>206</v>
      </c>
      <c r="D521" s="47" t="s">
        <v>334</v>
      </c>
      <c r="E521" s="48"/>
      <c r="F521" s="48"/>
      <c r="G521" s="48"/>
      <c r="H521" s="49"/>
      <c r="I521" s="50"/>
    </row>
    <row r="522" spans="1:9" ht="124.8" x14ac:dyDescent="0.3">
      <c r="A522" s="15"/>
      <c r="B522" s="16" t="s">
        <v>0</v>
      </c>
      <c r="C522" s="7" t="s">
        <v>2</v>
      </c>
      <c r="D522" s="1" t="s">
        <v>9</v>
      </c>
      <c r="E522" s="2" t="s">
        <v>3</v>
      </c>
      <c r="F522" s="9" t="s">
        <v>4</v>
      </c>
      <c r="G522" s="9" t="s">
        <v>10</v>
      </c>
      <c r="H522" s="26" t="s">
        <v>102</v>
      </c>
      <c r="I522" s="25" t="s">
        <v>5</v>
      </c>
    </row>
    <row r="523" spans="1:9" x14ac:dyDescent="0.3">
      <c r="A523" s="6"/>
      <c r="B523" s="5">
        <v>1</v>
      </c>
      <c r="C523" s="3"/>
      <c r="D523" s="3"/>
      <c r="E523" s="3"/>
      <c r="F523" s="3">
        <v>0</v>
      </c>
      <c r="G523" s="3">
        <f t="shared" ref="G523:G525" si="114">E523*F523</f>
        <v>0</v>
      </c>
      <c r="H523" s="3">
        <v>0</v>
      </c>
      <c r="I523" s="27">
        <f>G523*H523</f>
        <v>0</v>
      </c>
    </row>
    <row r="524" spans="1:9" x14ac:dyDescent="0.3">
      <c r="A524" s="6"/>
      <c r="B524" s="5">
        <v>2</v>
      </c>
      <c r="C524" s="3"/>
      <c r="D524" s="3"/>
      <c r="E524" s="3"/>
      <c r="F524" s="3">
        <v>0</v>
      </c>
      <c r="G524" s="3">
        <f t="shared" si="114"/>
        <v>0</v>
      </c>
      <c r="H524" s="3">
        <v>0</v>
      </c>
      <c r="I524" s="27">
        <f t="shared" ref="I524:I525" si="115">G524*H524</f>
        <v>0</v>
      </c>
    </row>
    <row r="525" spans="1:9" x14ac:dyDescent="0.3">
      <c r="A525" s="6"/>
      <c r="B525" s="17">
        <v>3</v>
      </c>
      <c r="C525" s="15"/>
      <c r="D525" s="15"/>
      <c r="E525" s="15"/>
      <c r="F525" s="3">
        <v>0</v>
      </c>
      <c r="G525" s="3">
        <f t="shared" si="114"/>
        <v>0</v>
      </c>
      <c r="H525" s="3">
        <v>0</v>
      </c>
      <c r="I525" s="27">
        <f t="shared" si="115"/>
        <v>0</v>
      </c>
    </row>
    <row r="526" spans="1:9" x14ac:dyDescent="0.3">
      <c r="A526" s="6"/>
      <c r="B526" s="8" t="s">
        <v>6</v>
      </c>
      <c r="C526" s="4"/>
      <c r="D526" s="4"/>
      <c r="E526" s="4"/>
      <c r="F526" s="4"/>
      <c r="G526" s="5"/>
      <c r="H526" s="5"/>
      <c r="I526" s="30">
        <v>100</v>
      </c>
    </row>
    <row r="527" spans="1:9" x14ac:dyDescent="0.3">
      <c r="A527" s="6"/>
      <c r="B527" s="4" t="s">
        <v>7</v>
      </c>
      <c r="C527" s="4"/>
      <c r="D527" s="4"/>
      <c r="E527" s="4"/>
      <c r="F527" s="4"/>
      <c r="G527" s="5"/>
      <c r="H527" s="5"/>
      <c r="I527" s="28">
        <f>SUM(I523+I524+I525)*I526</f>
        <v>0</v>
      </c>
    </row>
    <row r="528" spans="1:9" ht="15" thickBot="1" x14ac:dyDescent="0.35">
      <c r="A528" s="6"/>
      <c r="B528" s="13" t="s">
        <v>8</v>
      </c>
      <c r="C528" s="13"/>
      <c r="D528" s="13"/>
      <c r="E528" s="13"/>
      <c r="F528" s="13"/>
      <c r="G528" s="17"/>
      <c r="H528" s="17"/>
      <c r="I528" s="23" t="s">
        <v>201</v>
      </c>
    </row>
    <row r="529" spans="1:9" ht="15" thickBot="1" x14ac:dyDescent="0.35">
      <c r="A529" s="18"/>
      <c r="B529" s="14" t="s">
        <v>1</v>
      </c>
      <c r="C529" s="19"/>
      <c r="D529" s="19"/>
      <c r="E529" s="19"/>
      <c r="F529" s="19"/>
      <c r="G529" s="20"/>
      <c r="H529" s="20"/>
      <c r="I529" s="29">
        <f>I527*7</f>
        <v>0</v>
      </c>
    </row>
    <row r="530" spans="1:9" ht="41.4" x14ac:dyDescent="0.3">
      <c r="A530" s="44" t="s">
        <v>78</v>
      </c>
      <c r="B530" s="45" t="s">
        <v>14</v>
      </c>
      <c r="C530" s="46" t="s">
        <v>207</v>
      </c>
      <c r="D530" s="47" t="s">
        <v>334</v>
      </c>
      <c r="E530" s="48"/>
      <c r="F530" s="48"/>
      <c r="G530" s="48"/>
      <c r="H530" s="49"/>
      <c r="I530" s="50"/>
    </row>
    <row r="531" spans="1:9" ht="124.8" x14ac:dyDescent="0.3">
      <c r="A531" s="15"/>
      <c r="B531" s="16" t="s">
        <v>0</v>
      </c>
      <c r="C531" s="7" t="s">
        <v>2</v>
      </c>
      <c r="D531" s="1" t="s">
        <v>9</v>
      </c>
      <c r="E531" s="2" t="s">
        <v>3</v>
      </c>
      <c r="F531" s="9" t="s">
        <v>4</v>
      </c>
      <c r="G531" s="9" t="s">
        <v>10</v>
      </c>
      <c r="H531" s="26" t="s">
        <v>102</v>
      </c>
      <c r="I531" s="25" t="s">
        <v>5</v>
      </c>
    </row>
    <row r="532" spans="1:9" x14ac:dyDescent="0.3">
      <c r="A532" s="6"/>
      <c r="B532" s="5">
        <v>1</v>
      </c>
      <c r="C532" s="3"/>
      <c r="D532" s="3"/>
      <c r="E532" s="3"/>
      <c r="F532" s="3">
        <v>0</v>
      </c>
      <c r="G532" s="3">
        <f t="shared" ref="G532:G534" si="116">E532*F532</f>
        <v>0</v>
      </c>
      <c r="H532" s="3">
        <v>0</v>
      </c>
      <c r="I532" s="27">
        <f>G532*H532</f>
        <v>0</v>
      </c>
    </row>
    <row r="533" spans="1:9" x14ac:dyDescent="0.3">
      <c r="A533" s="6"/>
      <c r="B533" s="5">
        <v>2</v>
      </c>
      <c r="C533" s="3"/>
      <c r="D533" s="3"/>
      <c r="E533" s="3"/>
      <c r="F533" s="3">
        <v>0</v>
      </c>
      <c r="G533" s="3">
        <f t="shared" si="116"/>
        <v>0</v>
      </c>
      <c r="H533" s="3">
        <v>0</v>
      </c>
      <c r="I533" s="27">
        <f t="shared" ref="I533:I534" si="117">G533*H533</f>
        <v>0</v>
      </c>
    </row>
    <row r="534" spans="1:9" x14ac:dyDescent="0.3">
      <c r="A534" s="6"/>
      <c r="B534" s="17">
        <v>3</v>
      </c>
      <c r="C534" s="15"/>
      <c r="D534" s="15"/>
      <c r="E534" s="15"/>
      <c r="F534" s="3">
        <v>0</v>
      </c>
      <c r="G534" s="3">
        <f t="shared" si="116"/>
        <v>0</v>
      </c>
      <c r="H534" s="3">
        <v>0</v>
      </c>
      <c r="I534" s="27">
        <f t="shared" si="117"/>
        <v>0</v>
      </c>
    </row>
    <row r="535" spans="1:9" x14ac:dyDescent="0.3">
      <c r="A535" s="6"/>
      <c r="B535" s="8" t="s">
        <v>6</v>
      </c>
      <c r="C535" s="4"/>
      <c r="D535" s="4"/>
      <c r="E535" s="4"/>
      <c r="F535" s="4"/>
      <c r="G535" s="5"/>
      <c r="H535" s="5"/>
      <c r="I535" s="30">
        <v>100</v>
      </c>
    </row>
    <row r="536" spans="1:9" x14ac:dyDescent="0.3">
      <c r="A536" s="6"/>
      <c r="B536" s="4" t="s">
        <v>7</v>
      </c>
      <c r="C536" s="4"/>
      <c r="D536" s="4"/>
      <c r="E536" s="4"/>
      <c r="F536" s="4"/>
      <c r="G536" s="5"/>
      <c r="H536" s="5"/>
      <c r="I536" s="28">
        <f>SUM(I532+I533+I534)*I535</f>
        <v>0</v>
      </c>
    </row>
    <row r="537" spans="1:9" ht="15" thickBot="1" x14ac:dyDescent="0.35">
      <c r="A537" s="6"/>
      <c r="B537" s="13" t="s">
        <v>8</v>
      </c>
      <c r="C537" s="13"/>
      <c r="D537" s="13"/>
      <c r="E537" s="13"/>
      <c r="F537" s="13"/>
      <c r="G537" s="17"/>
      <c r="H537" s="17"/>
      <c r="I537" s="23" t="s">
        <v>201</v>
      </c>
    </row>
    <row r="538" spans="1:9" ht="15" thickBot="1" x14ac:dyDescent="0.35">
      <c r="A538" s="18"/>
      <c r="B538" s="14" t="s">
        <v>1</v>
      </c>
      <c r="C538" s="19"/>
      <c r="D538" s="19"/>
      <c r="E538" s="19"/>
      <c r="F538" s="19"/>
      <c r="G538" s="20"/>
      <c r="H538" s="20"/>
      <c r="I538" s="29">
        <f>I536*7</f>
        <v>0</v>
      </c>
    </row>
    <row r="539" spans="1:9" ht="41.4" x14ac:dyDescent="0.3">
      <c r="A539" s="44" t="s">
        <v>79</v>
      </c>
      <c r="B539" s="45" t="s">
        <v>14</v>
      </c>
      <c r="C539" s="46" t="s">
        <v>208</v>
      </c>
      <c r="D539" s="47" t="s">
        <v>334</v>
      </c>
      <c r="E539" s="48"/>
      <c r="F539" s="48"/>
      <c r="G539" s="48"/>
      <c r="H539" s="49"/>
      <c r="I539" s="50"/>
    </row>
    <row r="540" spans="1:9" ht="124.8" x14ac:dyDescent="0.3">
      <c r="A540" s="15"/>
      <c r="B540" s="16" t="s">
        <v>0</v>
      </c>
      <c r="C540" s="7" t="s">
        <v>2</v>
      </c>
      <c r="D540" s="1" t="s">
        <v>9</v>
      </c>
      <c r="E540" s="2" t="s">
        <v>3</v>
      </c>
      <c r="F540" s="9" t="s">
        <v>4</v>
      </c>
      <c r="G540" s="9" t="s">
        <v>10</v>
      </c>
      <c r="H540" s="26" t="s">
        <v>102</v>
      </c>
      <c r="I540" s="25" t="s">
        <v>5</v>
      </c>
    </row>
    <row r="541" spans="1:9" x14ac:dyDescent="0.3">
      <c r="A541" s="6"/>
      <c r="B541" s="5">
        <v>1</v>
      </c>
      <c r="C541" s="3"/>
      <c r="D541" s="3"/>
      <c r="E541" s="3"/>
      <c r="F541" s="3">
        <v>0</v>
      </c>
      <c r="G541" s="3">
        <f t="shared" ref="G541:G543" si="118">E541*F541</f>
        <v>0</v>
      </c>
      <c r="H541" s="3">
        <v>0</v>
      </c>
      <c r="I541" s="27">
        <f>G541*H541</f>
        <v>0</v>
      </c>
    </row>
    <row r="542" spans="1:9" x14ac:dyDescent="0.3">
      <c r="A542" s="6"/>
      <c r="B542" s="5">
        <v>2</v>
      </c>
      <c r="C542" s="3"/>
      <c r="D542" s="3"/>
      <c r="E542" s="3"/>
      <c r="F542" s="3">
        <v>0</v>
      </c>
      <c r="G542" s="3">
        <f t="shared" si="118"/>
        <v>0</v>
      </c>
      <c r="H542" s="3">
        <v>0</v>
      </c>
      <c r="I542" s="27">
        <f t="shared" ref="I542:I543" si="119">G542*H542</f>
        <v>0</v>
      </c>
    </row>
    <row r="543" spans="1:9" x14ac:dyDescent="0.3">
      <c r="A543" s="6"/>
      <c r="B543" s="17">
        <v>3</v>
      </c>
      <c r="C543" s="15"/>
      <c r="D543" s="15"/>
      <c r="E543" s="15"/>
      <c r="F543" s="3">
        <v>0</v>
      </c>
      <c r="G543" s="3">
        <f t="shared" si="118"/>
        <v>0</v>
      </c>
      <c r="H543" s="3">
        <v>0</v>
      </c>
      <c r="I543" s="27">
        <f t="shared" si="119"/>
        <v>0</v>
      </c>
    </row>
    <row r="544" spans="1:9" x14ac:dyDescent="0.3">
      <c r="A544" s="6"/>
      <c r="B544" s="8" t="s">
        <v>6</v>
      </c>
      <c r="C544" s="4"/>
      <c r="D544" s="4"/>
      <c r="E544" s="4"/>
      <c r="F544" s="4"/>
      <c r="G544" s="5"/>
      <c r="H544" s="5"/>
      <c r="I544" s="30">
        <v>100</v>
      </c>
    </row>
    <row r="545" spans="1:9" x14ac:dyDescent="0.3">
      <c r="A545" s="6"/>
      <c r="B545" s="4" t="s">
        <v>7</v>
      </c>
      <c r="C545" s="4"/>
      <c r="D545" s="4"/>
      <c r="E545" s="4"/>
      <c r="F545" s="4"/>
      <c r="G545" s="5"/>
      <c r="H545" s="5"/>
      <c r="I545" s="28">
        <f>SUM(I541+I542+I543)*I544</f>
        <v>0</v>
      </c>
    </row>
    <row r="546" spans="1:9" ht="15" thickBot="1" x14ac:dyDescent="0.35">
      <c r="A546" s="6"/>
      <c r="B546" s="13" t="s">
        <v>8</v>
      </c>
      <c r="C546" s="13"/>
      <c r="D546" s="13"/>
      <c r="E546" s="13"/>
      <c r="F546" s="13"/>
      <c r="G546" s="17"/>
      <c r="H546" s="17"/>
      <c r="I546" s="23" t="s">
        <v>201</v>
      </c>
    </row>
    <row r="547" spans="1:9" ht="15" thickBot="1" x14ac:dyDescent="0.35">
      <c r="A547" s="18"/>
      <c r="B547" s="14" t="s">
        <v>1</v>
      </c>
      <c r="C547" s="19"/>
      <c r="D547" s="19"/>
      <c r="E547" s="19"/>
      <c r="F547" s="19"/>
      <c r="G547" s="20"/>
      <c r="H547" s="20"/>
      <c r="I547" s="29">
        <f>I545*7</f>
        <v>0</v>
      </c>
    </row>
    <row r="548" spans="1:9" ht="69" x14ac:dyDescent="0.3">
      <c r="A548" s="44" t="s">
        <v>80</v>
      </c>
      <c r="B548" s="45" t="s">
        <v>14</v>
      </c>
      <c r="C548" s="46" t="s">
        <v>209</v>
      </c>
      <c r="D548" s="47" t="s">
        <v>335</v>
      </c>
      <c r="E548" s="48"/>
      <c r="F548" s="48"/>
      <c r="G548" s="48"/>
      <c r="H548" s="49"/>
      <c r="I548" s="50"/>
    </row>
    <row r="549" spans="1:9" ht="124.8" x14ac:dyDescent="0.3">
      <c r="A549" s="15"/>
      <c r="B549" s="16" t="s">
        <v>0</v>
      </c>
      <c r="C549" s="7" t="s">
        <v>2</v>
      </c>
      <c r="D549" s="1" t="s">
        <v>9</v>
      </c>
      <c r="E549" s="2" t="s">
        <v>3</v>
      </c>
      <c r="F549" s="9" t="s">
        <v>4</v>
      </c>
      <c r="G549" s="9" t="s">
        <v>10</v>
      </c>
      <c r="H549" s="26" t="s">
        <v>102</v>
      </c>
      <c r="I549" s="25" t="s">
        <v>5</v>
      </c>
    </row>
    <row r="550" spans="1:9" x14ac:dyDescent="0.3">
      <c r="A550" s="6"/>
      <c r="B550" s="5">
        <v>1</v>
      </c>
      <c r="C550" s="3"/>
      <c r="D550" s="3"/>
      <c r="E550" s="3"/>
      <c r="F550" s="3">
        <v>0</v>
      </c>
      <c r="G550" s="3">
        <f t="shared" ref="G550:G552" si="120">E550*F550</f>
        <v>0</v>
      </c>
      <c r="H550" s="3">
        <v>0</v>
      </c>
      <c r="I550" s="27">
        <f>G550*H550</f>
        <v>0</v>
      </c>
    </row>
    <row r="551" spans="1:9" x14ac:dyDescent="0.3">
      <c r="A551" s="6"/>
      <c r="B551" s="5">
        <v>2</v>
      </c>
      <c r="C551" s="3"/>
      <c r="D551" s="3"/>
      <c r="E551" s="3"/>
      <c r="F551" s="3">
        <v>0</v>
      </c>
      <c r="G551" s="3">
        <f t="shared" si="120"/>
        <v>0</v>
      </c>
      <c r="H551" s="3">
        <v>0</v>
      </c>
      <c r="I551" s="27">
        <f t="shared" ref="I551:I552" si="121">G551*H551</f>
        <v>0</v>
      </c>
    </row>
    <row r="552" spans="1:9" x14ac:dyDescent="0.3">
      <c r="A552" s="6"/>
      <c r="B552" s="17">
        <v>3</v>
      </c>
      <c r="C552" s="15"/>
      <c r="D552" s="15"/>
      <c r="E552" s="15"/>
      <c r="F552" s="3">
        <v>0</v>
      </c>
      <c r="G552" s="3">
        <f t="shared" si="120"/>
        <v>0</v>
      </c>
      <c r="H552" s="3">
        <v>0</v>
      </c>
      <c r="I552" s="27">
        <f t="shared" si="121"/>
        <v>0</v>
      </c>
    </row>
    <row r="553" spans="1:9" x14ac:dyDescent="0.3">
      <c r="A553" s="6"/>
      <c r="B553" s="8" t="s">
        <v>6</v>
      </c>
      <c r="C553" s="4"/>
      <c r="D553" s="4"/>
      <c r="E553" s="4"/>
      <c r="F553" s="4"/>
      <c r="G553" s="5"/>
      <c r="H553" s="5"/>
      <c r="I553" s="70">
        <v>1600</v>
      </c>
    </row>
    <row r="554" spans="1:9" x14ac:dyDescent="0.3">
      <c r="A554" s="6"/>
      <c r="B554" s="4" t="s">
        <v>7</v>
      </c>
      <c r="C554" s="4"/>
      <c r="D554" s="4"/>
      <c r="E554" s="4"/>
      <c r="F554" s="4"/>
      <c r="G554" s="5"/>
      <c r="H554" s="5"/>
      <c r="I554" s="28">
        <f>SUM(I550+I551+I552)*I553</f>
        <v>0</v>
      </c>
    </row>
    <row r="555" spans="1:9" ht="15" thickBot="1" x14ac:dyDescent="0.35">
      <c r="A555" s="6"/>
      <c r="B555" s="13" t="s">
        <v>8</v>
      </c>
      <c r="C555" s="13"/>
      <c r="D555" s="13"/>
      <c r="E555" s="13"/>
      <c r="F555" s="13"/>
      <c r="G555" s="17"/>
      <c r="H555" s="17"/>
      <c r="I555" s="23" t="s">
        <v>210</v>
      </c>
    </row>
    <row r="556" spans="1:9" ht="15" thickBot="1" x14ac:dyDescent="0.35">
      <c r="A556" s="18"/>
      <c r="B556" s="14" t="s">
        <v>1</v>
      </c>
      <c r="C556" s="19"/>
      <c r="D556" s="19"/>
      <c r="E556" s="19"/>
      <c r="F556" s="19"/>
      <c r="G556" s="20"/>
      <c r="H556" s="20"/>
      <c r="I556" s="29">
        <f>I554*7</f>
        <v>0</v>
      </c>
    </row>
    <row r="557" spans="1:9" ht="41.4" x14ac:dyDescent="0.3">
      <c r="A557" s="44" t="s">
        <v>81</v>
      </c>
      <c r="B557" s="45" t="s">
        <v>14</v>
      </c>
      <c r="C557" s="46" t="s">
        <v>211</v>
      </c>
      <c r="D557" s="47" t="s">
        <v>336</v>
      </c>
      <c r="E557" s="48"/>
      <c r="F557" s="48"/>
      <c r="G557" s="48"/>
      <c r="H557" s="49"/>
      <c r="I557" s="50"/>
    </row>
    <row r="558" spans="1:9" ht="124.8" x14ac:dyDescent="0.3">
      <c r="A558" s="15"/>
      <c r="B558" s="16" t="s">
        <v>0</v>
      </c>
      <c r="C558" s="7" t="s">
        <v>2</v>
      </c>
      <c r="D558" s="1" t="s">
        <v>9</v>
      </c>
      <c r="E558" s="2" t="s">
        <v>3</v>
      </c>
      <c r="F558" s="9" t="s">
        <v>4</v>
      </c>
      <c r="G558" s="9" t="s">
        <v>10</v>
      </c>
      <c r="H558" s="26" t="s">
        <v>102</v>
      </c>
      <c r="I558" s="25" t="s">
        <v>5</v>
      </c>
    </row>
    <row r="559" spans="1:9" x14ac:dyDescent="0.3">
      <c r="A559" s="6"/>
      <c r="B559" s="5">
        <v>1</v>
      </c>
      <c r="C559" s="3"/>
      <c r="D559" s="3"/>
      <c r="E559" s="3"/>
      <c r="F559" s="3">
        <v>0</v>
      </c>
      <c r="G559" s="3">
        <f t="shared" ref="G559:G561" si="122">E559*F559</f>
        <v>0</v>
      </c>
      <c r="H559" s="3">
        <v>0</v>
      </c>
      <c r="I559" s="27">
        <f>G559*H559</f>
        <v>0</v>
      </c>
    </row>
    <row r="560" spans="1:9" x14ac:dyDescent="0.3">
      <c r="A560" s="6"/>
      <c r="B560" s="5">
        <v>2</v>
      </c>
      <c r="C560" s="3"/>
      <c r="D560" s="3"/>
      <c r="E560" s="3"/>
      <c r="F560" s="3">
        <v>0</v>
      </c>
      <c r="G560" s="3">
        <f t="shared" si="122"/>
        <v>0</v>
      </c>
      <c r="H560" s="3">
        <v>0</v>
      </c>
      <c r="I560" s="27">
        <f t="shared" ref="I560:I561" si="123">G560*H560</f>
        <v>0</v>
      </c>
    </row>
    <row r="561" spans="1:9" x14ac:dyDescent="0.3">
      <c r="A561" s="6"/>
      <c r="B561" s="17">
        <v>3</v>
      </c>
      <c r="C561" s="15"/>
      <c r="D561" s="15"/>
      <c r="E561" s="15"/>
      <c r="F561" s="3">
        <v>0</v>
      </c>
      <c r="G561" s="3">
        <f t="shared" si="122"/>
        <v>0</v>
      </c>
      <c r="H561" s="3">
        <v>0</v>
      </c>
      <c r="I561" s="27">
        <f t="shared" si="123"/>
        <v>0</v>
      </c>
    </row>
    <row r="562" spans="1:9" x14ac:dyDescent="0.3">
      <c r="A562" s="6"/>
      <c r="B562" s="8" t="s">
        <v>6</v>
      </c>
      <c r="C562" s="4"/>
      <c r="D562" s="4"/>
      <c r="E562" s="4"/>
      <c r="F562" s="4"/>
      <c r="G562" s="5"/>
      <c r="H562" s="5"/>
      <c r="I562" s="30">
        <v>200</v>
      </c>
    </row>
    <row r="563" spans="1:9" x14ac:dyDescent="0.3">
      <c r="A563" s="6"/>
      <c r="B563" s="4" t="s">
        <v>7</v>
      </c>
      <c r="C563" s="4"/>
      <c r="D563" s="4"/>
      <c r="E563" s="4"/>
      <c r="F563" s="4"/>
      <c r="G563" s="5"/>
      <c r="H563" s="5"/>
      <c r="I563" s="28">
        <f>SUM(I559+I560+I561)*I562</f>
        <v>0</v>
      </c>
    </row>
    <row r="564" spans="1:9" ht="15" thickBot="1" x14ac:dyDescent="0.35">
      <c r="A564" s="6"/>
      <c r="B564" s="13" t="s">
        <v>8</v>
      </c>
      <c r="C564" s="13"/>
      <c r="D564" s="13"/>
      <c r="E564" s="13"/>
      <c r="F564" s="13"/>
      <c r="G564" s="17"/>
      <c r="H564" s="17"/>
      <c r="I564" s="23" t="s">
        <v>48</v>
      </c>
    </row>
    <row r="565" spans="1:9" ht="15" thickBot="1" x14ac:dyDescent="0.35">
      <c r="A565" s="18"/>
      <c r="B565" s="14" t="s">
        <v>1</v>
      </c>
      <c r="C565" s="19"/>
      <c r="D565" s="19"/>
      <c r="E565" s="19"/>
      <c r="F565" s="19"/>
      <c r="G565" s="20"/>
      <c r="H565" s="20"/>
      <c r="I565" s="29">
        <f>I563*7</f>
        <v>0</v>
      </c>
    </row>
    <row r="566" spans="1:9" ht="96.6" x14ac:dyDescent="0.3">
      <c r="A566" s="44" t="s">
        <v>82</v>
      </c>
      <c r="B566" s="45" t="s">
        <v>14</v>
      </c>
      <c r="C566" s="46" t="s">
        <v>212</v>
      </c>
      <c r="D566" s="47" t="s">
        <v>337</v>
      </c>
      <c r="E566" s="48"/>
      <c r="F566" s="48"/>
      <c r="G566" s="48"/>
      <c r="H566" s="49"/>
      <c r="I566" s="50"/>
    </row>
    <row r="567" spans="1:9" ht="124.8" x14ac:dyDescent="0.3">
      <c r="A567" s="15"/>
      <c r="B567" s="16" t="s">
        <v>0</v>
      </c>
      <c r="C567" s="7" t="s">
        <v>2</v>
      </c>
      <c r="D567" s="1" t="s">
        <v>9</v>
      </c>
      <c r="E567" s="2" t="s">
        <v>3</v>
      </c>
      <c r="F567" s="9" t="s">
        <v>4</v>
      </c>
      <c r="G567" s="9" t="s">
        <v>10</v>
      </c>
      <c r="H567" s="26" t="s">
        <v>102</v>
      </c>
      <c r="I567" s="25" t="s">
        <v>5</v>
      </c>
    </row>
    <row r="568" spans="1:9" x14ac:dyDescent="0.3">
      <c r="A568" s="6"/>
      <c r="B568" s="5">
        <v>1</v>
      </c>
      <c r="C568" s="3"/>
      <c r="D568" s="3"/>
      <c r="E568" s="3"/>
      <c r="F568" s="3">
        <v>0</v>
      </c>
      <c r="G568" s="3">
        <f t="shared" ref="G568:G570" si="124">E568*F568</f>
        <v>0</v>
      </c>
      <c r="H568" s="3">
        <v>0</v>
      </c>
      <c r="I568" s="27">
        <f>G568*H568</f>
        <v>0</v>
      </c>
    </row>
    <row r="569" spans="1:9" x14ac:dyDescent="0.3">
      <c r="A569" s="6"/>
      <c r="B569" s="5">
        <v>2</v>
      </c>
      <c r="C569" s="3"/>
      <c r="D569" s="3"/>
      <c r="E569" s="3"/>
      <c r="F569" s="3">
        <v>0</v>
      </c>
      <c r="G569" s="3">
        <f t="shared" si="124"/>
        <v>0</v>
      </c>
      <c r="H569" s="3">
        <v>0</v>
      </c>
      <c r="I569" s="27">
        <f t="shared" ref="I569:I570" si="125">G569*H569</f>
        <v>0</v>
      </c>
    </row>
    <row r="570" spans="1:9" x14ac:dyDescent="0.3">
      <c r="A570" s="6"/>
      <c r="B570" s="17">
        <v>3</v>
      </c>
      <c r="C570" s="15"/>
      <c r="D570" s="15"/>
      <c r="E570" s="15"/>
      <c r="F570" s="3">
        <v>0</v>
      </c>
      <c r="G570" s="3">
        <f t="shared" si="124"/>
        <v>0</v>
      </c>
      <c r="H570" s="3">
        <v>0</v>
      </c>
      <c r="I570" s="27">
        <f t="shared" si="125"/>
        <v>0</v>
      </c>
    </row>
    <row r="571" spans="1:9" x14ac:dyDescent="0.3">
      <c r="A571" s="6"/>
      <c r="B571" s="8" t="s">
        <v>6</v>
      </c>
      <c r="C571" s="4"/>
      <c r="D571" s="4"/>
      <c r="E571" s="4"/>
      <c r="F571" s="4"/>
      <c r="G571" s="5"/>
      <c r="H571" s="5"/>
      <c r="I571" s="30">
        <v>150</v>
      </c>
    </row>
    <row r="572" spans="1:9" x14ac:dyDescent="0.3">
      <c r="A572" s="6"/>
      <c r="B572" s="4" t="s">
        <v>7</v>
      </c>
      <c r="C572" s="4"/>
      <c r="D572" s="4"/>
      <c r="E572" s="4"/>
      <c r="F572" s="4"/>
      <c r="G572" s="5"/>
      <c r="H572" s="5"/>
      <c r="I572" s="28">
        <f>SUM(I568+I569+I570)*I571</f>
        <v>0</v>
      </c>
    </row>
    <row r="573" spans="1:9" ht="15" thickBot="1" x14ac:dyDescent="0.35">
      <c r="A573" s="6"/>
      <c r="B573" s="13" t="s">
        <v>8</v>
      </c>
      <c r="C573" s="13"/>
      <c r="D573" s="13"/>
      <c r="E573" s="13"/>
      <c r="F573" s="13"/>
      <c r="G573" s="17"/>
      <c r="H573" s="17"/>
      <c r="I573" s="23" t="s">
        <v>73</v>
      </c>
    </row>
    <row r="574" spans="1:9" ht="15" thickBot="1" x14ac:dyDescent="0.35">
      <c r="A574" s="18"/>
      <c r="B574" s="14" t="s">
        <v>1</v>
      </c>
      <c r="C574" s="19"/>
      <c r="D574" s="19"/>
      <c r="E574" s="19"/>
      <c r="F574" s="19"/>
      <c r="G574" s="20"/>
      <c r="H574" s="20"/>
      <c r="I574" s="29">
        <f>I572*7</f>
        <v>0</v>
      </c>
    </row>
    <row r="575" spans="1:9" ht="124.2" x14ac:dyDescent="0.3">
      <c r="A575" s="44" t="s">
        <v>83</v>
      </c>
      <c r="B575" s="45" t="s">
        <v>14</v>
      </c>
      <c r="C575" s="46" t="s">
        <v>213</v>
      </c>
      <c r="D575" s="47" t="s">
        <v>332</v>
      </c>
      <c r="E575" s="48"/>
      <c r="F575" s="48"/>
      <c r="G575" s="48"/>
      <c r="H575" s="49"/>
      <c r="I575" s="50"/>
    </row>
    <row r="576" spans="1:9" ht="124.8" x14ac:dyDescent="0.3">
      <c r="A576" s="15"/>
      <c r="B576" s="16" t="s">
        <v>0</v>
      </c>
      <c r="C576" s="7" t="s">
        <v>2</v>
      </c>
      <c r="D576" s="1" t="s">
        <v>9</v>
      </c>
      <c r="E576" s="2" t="s">
        <v>3</v>
      </c>
      <c r="F576" s="9" t="s">
        <v>4</v>
      </c>
      <c r="G576" s="9" t="s">
        <v>10</v>
      </c>
      <c r="H576" s="26" t="s">
        <v>102</v>
      </c>
      <c r="I576" s="25" t="s">
        <v>5</v>
      </c>
    </row>
    <row r="577" spans="1:9" x14ac:dyDescent="0.3">
      <c r="A577" s="6"/>
      <c r="B577" s="5">
        <v>1</v>
      </c>
      <c r="C577" s="3"/>
      <c r="D577" s="3"/>
      <c r="E577" s="3"/>
      <c r="F577" s="3">
        <v>0</v>
      </c>
      <c r="G577" s="3">
        <f t="shared" ref="G577:G579" si="126">E577*F577</f>
        <v>0</v>
      </c>
      <c r="H577" s="3">
        <v>0</v>
      </c>
      <c r="I577" s="27">
        <f>G577*H577</f>
        <v>0</v>
      </c>
    </row>
    <row r="578" spans="1:9" x14ac:dyDescent="0.3">
      <c r="A578" s="6"/>
      <c r="B578" s="5">
        <v>2</v>
      </c>
      <c r="C578" s="3"/>
      <c r="D578" s="3"/>
      <c r="E578" s="3"/>
      <c r="F578" s="3">
        <v>0</v>
      </c>
      <c r="G578" s="3">
        <f t="shared" si="126"/>
        <v>0</v>
      </c>
      <c r="H578" s="3">
        <v>0</v>
      </c>
      <c r="I578" s="27">
        <f t="shared" ref="I578:I579" si="127">G578*H578</f>
        <v>0</v>
      </c>
    </row>
    <row r="579" spans="1:9" x14ac:dyDescent="0.3">
      <c r="A579" s="6"/>
      <c r="B579" s="17">
        <v>3</v>
      </c>
      <c r="C579" s="15"/>
      <c r="D579" s="15"/>
      <c r="E579" s="15"/>
      <c r="F579" s="3">
        <v>0</v>
      </c>
      <c r="G579" s="3">
        <f t="shared" si="126"/>
        <v>0</v>
      </c>
      <c r="H579" s="3">
        <v>0</v>
      </c>
      <c r="I579" s="27">
        <f t="shared" si="127"/>
        <v>0</v>
      </c>
    </row>
    <row r="580" spans="1:9" x14ac:dyDescent="0.3">
      <c r="A580" s="6"/>
      <c r="B580" s="8" t="s">
        <v>6</v>
      </c>
      <c r="C580" s="4"/>
      <c r="D580" s="4"/>
      <c r="E580" s="4"/>
      <c r="F580" s="4"/>
      <c r="G580" s="5"/>
      <c r="H580" s="5"/>
      <c r="I580" s="30">
        <v>300</v>
      </c>
    </row>
    <row r="581" spans="1:9" x14ac:dyDescent="0.3">
      <c r="A581" s="6"/>
      <c r="B581" s="4" t="s">
        <v>7</v>
      </c>
      <c r="C581" s="4"/>
      <c r="D581" s="4"/>
      <c r="E581" s="4"/>
      <c r="F581" s="4"/>
      <c r="G581" s="5"/>
      <c r="H581" s="5"/>
      <c r="I581" s="28">
        <f>SUM(I577+I578+I579)*I580</f>
        <v>0</v>
      </c>
    </row>
    <row r="582" spans="1:9" ht="15" thickBot="1" x14ac:dyDescent="0.35">
      <c r="A582" s="6"/>
      <c r="B582" s="13" t="s">
        <v>8</v>
      </c>
      <c r="C582" s="13"/>
      <c r="D582" s="13"/>
      <c r="E582" s="13"/>
      <c r="F582" s="13"/>
      <c r="G582" s="17"/>
      <c r="H582" s="17"/>
      <c r="I582" s="23" t="s">
        <v>65</v>
      </c>
    </row>
    <row r="583" spans="1:9" ht="15" thickBot="1" x14ac:dyDescent="0.35">
      <c r="A583" s="18"/>
      <c r="B583" s="14" t="s">
        <v>1</v>
      </c>
      <c r="C583" s="19"/>
      <c r="D583" s="19"/>
      <c r="E583" s="19"/>
      <c r="F583" s="19"/>
      <c r="G583" s="20"/>
      <c r="H583" s="20"/>
      <c r="I583" s="29">
        <f>I581*7</f>
        <v>0</v>
      </c>
    </row>
    <row r="584" spans="1:9" ht="124.2" x14ac:dyDescent="0.3">
      <c r="A584" s="44" t="s">
        <v>84</v>
      </c>
      <c r="B584" s="45" t="s">
        <v>14</v>
      </c>
      <c r="C584" s="46" t="s">
        <v>214</v>
      </c>
      <c r="D584" s="47" t="s">
        <v>335</v>
      </c>
      <c r="E584" s="48"/>
      <c r="F584" s="48"/>
      <c r="G584" s="48"/>
      <c r="H584" s="49"/>
      <c r="I584" s="50"/>
    </row>
    <row r="585" spans="1:9" ht="124.8" x14ac:dyDescent="0.3">
      <c r="A585" s="15"/>
      <c r="B585" s="16" t="s">
        <v>0</v>
      </c>
      <c r="C585" s="7" t="s">
        <v>2</v>
      </c>
      <c r="D585" s="1" t="s">
        <v>9</v>
      </c>
      <c r="E585" s="2" t="s">
        <v>3</v>
      </c>
      <c r="F585" s="9" t="s">
        <v>4</v>
      </c>
      <c r="G585" s="9" t="s">
        <v>10</v>
      </c>
      <c r="H585" s="26" t="s">
        <v>102</v>
      </c>
      <c r="I585" s="25" t="s">
        <v>5</v>
      </c>
    </row>
    <row r="586" spans="1:9" x14ac:dyDescent="0.3">
      <c r="A586" s="6"/>
      <c r="B586" s="5">
        <v>1</v>
      </c>
      <c r="C586" s="3"/>
      <c r="D586" s="3"/>
      <c r="E586" s="3"/>
      <c r="F586" s="3">
        <v>0</v>
      </c>
      <c r="G586" s="3">
        <f t="shared" ref="G586:G588" si="128">E586*F586</f>
        <v>0</v>
      </c>
      <c r="H586" s="3">
        <v>0</v>
      </c>
      <c r="I586" s="27">
        <f>G586*H586</f>
        <v>0</v>
      </c>
    </row>
    <row r="587" spans="1:9" x14ac:dyDescent="0.3">
      <c r="A587" s="6"/>
      <c r="B587" s="5">
        <v>2</v>
      </c>
      <c r="C587" s="3"/>
      <c r="D587" s="3"/>
      <c r="E587" s="3"/>
      <c r="F587" s="3">
        <v>0</v>
      </c>
      <c r="G587" s="3">
        <f t="shared" si="128"/>
        <v>0</v>
      </c>
      <c r="H587" s="3">
        <v>0</v>
      </c>
      <c r="I587" s="27">
        <f t="shared" ref="I587:I588" si="129">G587*H587</f>
        <v>0</v>
      </c>
    </row>
    <row r="588" spans="1:9" x14ac:dyDescent="0.3">
      <c r="A588" s="6"/>
      <c r="B588" s="17">
        <v>3</v>
      </c>
      <c r="C588" s="15"/>
      <c r="D588" s="15"/>
      <c r="E588" s="15"/>
      <c r="F588" s="3">
        <v>0</v>
      </c>
      <c r="G588" s="3">
        <f t="shared" si="128"/>
        <v>0</v>
      </c>
      <c r="H588" s="3">
        <v>0</v>
      </c>
      <c r="I588" s="27">
        <f t="shared" si="129"/>
        <v>0</v>
      </c>
    </row>
    <row r="589" spans="1:9" x14ac:dyDescent="0.3">
      <c r="A589" s="6"/>
      <c r="B589" s="8" t="s">
        <v>6</v>
      </c>
      <c r="C589" s="4"/>
      <c r="D589" s="4"/>
      <c r="E589" s="4"/>
      <c r="F589" s="4"/>
      <c r="G589" s="5"/>
      <c r="H589" s="5"/>
      <c r="I589" s="30">
        <v>1600</v>
      </c>
    </row>
    <row r="590" spans="1:9" x14ac:dyDescent="0.3">
      <c r="A590" s="6"/>
      <c r="B590" s="4" t="s">
        <v>7</v>
      </c>
      <c r="C590" s="4"/>
      <c r="D590" s="4"/>
      <c r="E590" s="4"/>
      <c r="F590" s="4"/>
      <c r="G590" s="5"/>
      <c r="H590" s="5"/>
      <c r="I590" s="28">
        <f>SUM(I586+I587+I588)*I589</f>
        <v>0</v>
      </c>
    </row>
    <row r="591" spans="1:9" ht="15" thickBot="1" x14ac:dyDescent="0.35">
      <c r="A591" s="6"/>
      <c r="B591" s="13" t="s">
        <v>8</v>
      </c>
      <c r="C591" s="13"/>
      <c r="D591" s="13"/>
      <c r="E591" s="13"/>
      <c r="F591" s="13"/>
      <c r="G591" s="17"/>
      <c r="H591" s="17"/>
      <c r="I591" s="23" t="s">
        <v>210</v>
      </c>
    </row>
    <row r="592" spans="1:9" ht="15" thickBot="1" x14ac:dyDescent="0.35">
      <c r="A592" s="18"/>
      <c r="B592" s="14" t="s">
        <v>1</v>
      </c>
      <c r="C592" s="19"/>
      <c r="D592" s="19"/>
      <c r="E592" s="19"/>
      <c r="F592" s="19"/>
      <c r="G592" s="20"/>
      <c r="H592" s="20"/>
      <c r="I592" s="29">
        <f>I590*7</f>
        <v>0</v>
      </c>
    </row>
    <row r="593" spans="1:9" ht="28.2" x14ac:dyDescent="0.3">
      <c r="A593" s="44" t="s">
        <v>216</v>
      </c>
      <c r="B593" s="45" t="s">
        <v>14</v>
      </c>
      <c r="C593" s="75" t="s">
        <v>217</v>
      </c>
      <c r="D593" s="47" t="s">
        <v>318</v>
      </c>
      <c r="E593" s="48"/>
      <c r="F593" s="48"/>
      <c r="G593" s="48"/>
      <c r="H593" s="49"/>
      <c r="I593" s="50"/>
    </row>
    <row r="594" spans="1:9" s="39" customFormat="1" ht="124.8" x14ac:dyDescent="0.3">
      <c r="A594" s="15"/>
      <c r="B594" s="16" t="s">
        <v>0</v>
      </c>
      <c r="C594" s="7" t="s">
        <v>2</v>
      </c>
      <c r="D594" s="1" t="s">
        <v>9</v>
      </c>
      <c r="E594" s="2" t="s">
        <v>3</v>
      </c>
      <c r="F594" s="9" t="s">
        <v>4</v>
      </c>
      <c r="G594" s="9" t="s">
        <v>10</v>
      </c>
      <c r="H594" s="26" t="s">
        <v>102</v>
      </c>
      <c r="I594" s="25" t="s">
        <v>5</v>
      </c>
    </row>
    <row r="595" spans="1:9" s="39" customFormat="1" x14ac:dyDescent="0.3">
      <c r="A595" s="6"/>
      <c r="B595" s="5">
        <v>1</v>
      </c>
      <c r="C595" s="3"/>
      <c r="D595" s="3"/>
      <c r="E595" s="3"/>
      <c r="F595" s="3">
        <v>0</v>
      </c>
      <c r="G595" s="3">
        <f t="shared" ref="G595:G597" si="130">E595*F595</f>
        <v>0</v>
      </c>
      <c r="H595" s="3">
        <v>0</v>
      </c>
      <c r="I595" s="27">
        <f>G595*H595</f>
        <v>0</v>
      </c>
    </row>
    <row r="596" spans="1:9" s="39" customFormat="1" x14ac:dyDescent="0.3">
      <c r="A596" s="6"/>
      <c r="B596" s="5">
        <v>2</v>
      </c>
      <c r="C596" s="3"/>
      <c r="D596" s="3"/>
      <c r="E596" s="3"/>
      <c r="F596" s="3">
        <v>0</v>
      </c>
      <c r="G596" s="3">
        <f t="shared" si="130"/>
        <v>0</v>
      </c>
      <c r="H596" s="3">
        <v>0</v>
      </c>
      <c r="I596" s="27">
        <f t="shared" ref="I596:I597" si="131">G596*H596</f>
        <v>0</v>
      </c>
    </row>
    <row r="597" spans="1:9" s="39" customFormat="1" x14ac:dyDescent="0.3">
      <c r="A597" s="6"/>
      <c r="B597" s="17">
        <v>3</v>
      </c>
      <c r="C597" s="15"/>
      <c r="D597" s="15"/>
      <c r="E597" s="15"/>
      <c r="F597" s="3">
        <v>0</v>
      </c>
      <c r="G597" s="3">
        <f t="shared" si="130"/>
        <v>0</v>
      </c>
      <c r="H597" s="3">
        <v>0</v>
      </c>
      <c r="I597" s="27">
        <f t="shared" si="131"/>
        <v>0</v>
      </c>
    </row>
    <row r="598" spans="1:9" s="39" customFormat="1" x14ac:dyDescent="0.3">
      <c r="A598" s="6"/>
      <c r="B598" s="8" t="s">
        <v>6</v>
      </c>
      <c r="C598" s="4"/>
      <c r="D598" s="4"/>
      <c r="E598" s="4"/>
      <c r="F598" s="4"/>
      <c r="G598" s="5"/>
      <c r="H598" s="5"/>
      <c r="I598" s="70">
        <v>174250</v>
      </c>
    </row>
    <row r="599" spans="1:9" s="39" customFormat="1" x14ac:dyDescent="0.3">
      <c r="A599" s="6"/>
      <c r="B599" s="4" t="s">
        <v>7</v>
      </c>
      <c r="C599" s="4"/>
      <c r="D599" s="4"/>
      <c r="E599" s="4"/>
      <c r="F599" s="4"/>
      <c r="G599" s="5"/>
      <c r="H599" s="5"/>
      <c r="I599" s="28">
        <f>SUM(I595+I596+I597)*I598</f>
        <v>0</v>
      </c>
    </row>
    <row r="600" spans="1:9" s="39" customFormat="1" ht="15" thickBot="1" x14ac:dyDescent="0.35">
      <c r="A600" s="6"/>
      <c r="B600" s="13" t="s">
        <v>8</v>
      </c>
      <c r="C600" s="13"/>
      <c r="D600" s="13"/>
      <c r="E600" s="13"/>
      <c r="F600" s="13"/>
      <c r="G600" s="17"/>
      <c r="H600" s="17"/>
      <c r="I600" s="23" t="s">
        <v>218</v>
      </c>
    </row>
    <row r="601" spans="1:9" s="39" customFormat="1" ht="15" thickBot="1" x14ac:dyDescent="0.35">
      <c r="A601" s="76"/>
      <c r="B601" s="77" t="s">
        <v>1</v>
      </c>
      <c r="C601" s="78"/>
      <c r="D601" s="78"/>
      <c r="E601" s="78"/>
      <c r="F601" s="78"/>
      <c r="G601" s="31"/>
      <c r="H601" s="31"/>
      <c r="I601" s="32">
        <f>I599*7</f>
        <v>0</v>
      </c>
    </row>
    <row r="602" spans="1:9" s="39" customFormat="1" ht="15" thickBot="1" x14ac:dyDescent="0.35">
      <c r="A602" s="34"/>
      <c r="B602" s="35" t="s">
        <v>87</v>
      </c>
      <c r="C602" s="36"/>
      <c r="D602" s="36"/>
      <c r="E602" s="37"/>
      <c r="F602" s="37"/>
      <c r="G602" s="38"/>
      <c r="H602" s="38"/>
      <c r="I602" s="33">
        <f>SUM(I601+I592+I583+I574+I565+I556+I547+I538+I529+I520+I511+I502+I493+I484+I475+I466+I457+I448+I439+I430+I421+I412+I403+I394+I385+I376+I367+I358+I349+I340+I331+I322+I223+I214+I205+I196+I187+I178+I169+I160+I151+I142+I133++I133+I133+I114+I105+I96+I87+I78+I69+I60+I51+I42+I33+I24)</f>
        <v>0</v>
      </c>
    </row>
    <row r="603" spans="1:9" x14ac:dyDescent="0.3">
      <c r="A603" s="82"/>
      <c r="B603" s="83"/>
      <c r="C603" s="83"/>
      <c r="D603" s="83"/>
      <c r="E603" s="83"/>
      <c r="F603" s="83"/>
      <c r="G603" s="83"/>
      <c r="H603" s="83"/>
      <c r="I603" s="22"/>
    </row>
    <row r="606" spans="1:9" ht="18.600000000000001" thickBot="1" x14ac:dyDescent="0.4">
      <c r="A606" s="79" t="s">
        <v>85</v>
      </c>
      <c r="B606" s="80"/>
      <c r="C606" s="80"/>
      <c r="D606" s="80"/>
      <c r="E606" s="80"/>
      <c r="F606" s="81"/>
    </row>
    <row r="607" spans="1:9" ht="16.2" thickBot="1" x14ac:dyDescent="0.35">
      <c r="A607" s="110" t="s">
        <v>219</v>
      </c>
      <c r="B607" s="111"/>
    </row>
    <row r="608" spans="1:9" ht="69" x14ac:dyDescent="0.3">
      <c r="A608" s="44" t="s">
        <v>15</v>
      </c>
      <c r="B608" s="45" t="s">
        <v>14</v>
      </c>
      <c r="C608" s="46" t="s">
        <v>220</v>
      </c>
      <c r="D608" s="47" t="s">
        <v>319</v>
      </c>
      <c r="E608" s="48"/>
      <c r="F608" s="48"/>
      <c r="G608" s="48"/>
      <c r="H608" s="49"/>
      <c r="I608" s="50"/>
    </row>
    <row r="609" spans="1:9" ht="124.8" x14ac:dyDescent="0.3">
      <c r="A609" s="15"/>
      <c r="B609" s="16" t="s">
        <v>0</v>
      </c>
      <c r="C609" s="7" t="s">
        <v>2</v>
      </c>
      <c r="D609" s="1" t="s">
        <v>9</v>
      </c>
      <c r="E609" s="2" t="s">
        <v>3</v>
      </c>
      <c r="F609" s="9" t="s">
        <v>4</v>
      </c>
      <c r="G609" s="9" t="s">
        <v>10</v>
      </c>
      <c r="H609" s="26" t="s">
        <v>102</v>
      </c>
      <c r="I609" s="25" t="s">
        <v>5</v>
      </c>
    </row>
    <row r="610" spans="1:9" x14ac:dyDescent="0.3">
      <c r="A610" s="6"/>
      <c r="B610" s="5">
        <v>1</v>
      </c>
      <c r="C610" s="3"/>
      <c r="D610" s="3"/>
      <c r="E610" s="3"/>
      <c r="F610" s="3">
        <v>0</v>
      </c>
      <c r="G610" s="3">
        <f t="shared" ref="G610:G612" si="132">E610*F610</f>
        <v>0</v>
      </c>
      <c r="H610" s="3">
        <v>0</v>
      </c>
      <c r="I610" s="27">
        <f>G610*H610</f>
        <v>0</v>
      </c>
    </row>
    <row r="611" spans="1:9" x14ac:dyDescent="0.3">
      <c r="A611" s="6"/>
      <c r="B611" s="5">
        <v>2</v>
      </c>
      <c r="C611" s="3"/>
      <c r="D611" s="3"/>
      <c r="E611" s="3"/>
      <c r="F611" s="3">
        <v>0</v>
      </c>
      <c r="G611" s="3">
        <f t="shared" si="132"/>
        <v>0</v>
      </c>
      <c r="H611" s="3">
        <v>0</v>
      </c>
      <c r="I611" s="27">
        <f t="shared" ref="I611:I612" si="133">G611*H611</f>
        <v>0</v>
      </c>
    </row>
    <row r="612" spans="1:9" x14ac:dyDescent="0.3">
      <c r="A612" s="6"/>
      <c r="B612" s="17">
        <v>3</v>
      </c>
      <c r="C612" s="15"/>
      <c r="D612" s="15"/>
      <c r="E612" s="15"/>
      <c r="F612" s="3">
        <v>0</v>
      </c>
      <c r="G612" s="3">
        <f t="shared" si="132"/>
        <v>0</v>
      </c>
      <c r="H612" s="3">
        <v>0</v>
      </c>
      <c r="I612" s="27">
        <f t="shared" si="133"/>
        <v>0</v>
      </c>
    </row>
    <row r="613" spans="1:9" x14ac:dyDescent="0.3">
      <c r="A613" s="6"/>
      <c r="B613" s="8" t="s">
        <v>6</v>
      </c>
      <c r="C613" s="4"/>
      <c r="D613" s="4"/>
      <c r="E613" s="4"/>
      <c r="F613" s="4"/>
      <c r="G613" s="5"/>
      <c r="H613" s="5"/>
      <c r="I613" s="70">
        <v>18300</v>
      </c>
    </row>
    <row r="614" spans="1:9" x14ac:dyDescent="0.3">
      <c r="A614" s="6"/>
      <c r="B614" s="4" t="s">
        <v>7</v>
      </c>
      <c r="C614" s="4"/>
      <c r="D614" s="4"/>
      <c r="E614" s="4"/>
      <c r="F614" s="4"/>
      <c r="G614" s="5"/>
      <c r="H614" s="5"/>
      <c r="I614" s="28">
        <f>SUM(I610+I611+I612)*I613</f>
        <v>0</v>
      </c>
    </row>
    <row r="615" spans="1:9" ht="15" thickBot="1" x14ac:dyDescent="0.35">
      <c r="A615" s="6"/>
      <c r="B615" s="13" t="s">
        <v>8</v>
      </c>
      <c r="C615" s="13"/>
      <c r="D615" s="13"/>
      <c r="E615" s="13"/>
      <c r="F615" s="13"/>
      <c r="G615" s="17"/>
      <c r="H615" s="17"/>
      <c r="I615" s="23" t="s">
        <v>221</v>
      </c>
    </row>
    <row r="616" spans="1:9" ht="15" thickBot="1" x14ac:dyDescent="0.35">
      <c r="A616" s="18"/>
      <c r="B616" s="14" t="s">
        <v>1</v>
      </c>
      <c r="C616" s="19"/>
      <c r="D616" s="19"/>
      <c r="E616" s="19"/>
      <c r="F616" s="19"/>
      <c r="G616" s="20"/>
      <c r="H616" s="20"/>
      <c r="I616" s="29">
        <f>I614*7</f>
        <v>0</v>
      </c>
    </row>
    <row r="617" spans="1:9" ht="41.4" x14ac:dyDescent="0.3">
      <c r="A617" s="44" t="s">
        <v>16</v>
      </c>
      <c r="B617" s="45" t="s">
        <v>14</v>
      </c>
      <c r="C617" s="46" t="s">
        <v>222</v>
      </c>
      <c r="D617" s="47" t="s">
        <v>223</v>
      </c>
      <c r="E617" s="48"/>
      <c r="F617" s="48"/>
      <c r="G617" s="48"/>
      <c r="H617" s="49"/>
      <c r="I617" s="50"/>
    </row>
    <row r="618" spans="1:9" ht="124.8" x14ac:dyDescent="0.3">
      <c r="A618" s="15"/>
      <c r="B618" s="16" t="s">
        <v>0</v>
      </c>
      <c r="C618" s="7" t="s">
        <v>2</v>
      </c>
      <c r="D618" s="1" t="s">
        <v>9</v>
      </c>
      <c r="E618" s="2" t="s">
        <v>3</v>
      </c>
      <c r="F618" s="9" t="s">
        <v>4</v>
      </c>
      <c r="G618" s="9" t="s">
        <v>10</v>
      </c>
      <c r="H618" s="26" t="s">
        <v>102</v>
      </c>
      <c r="I618" s="25" t="s">
        <v>5</v>
      </c>
    </row>
    <row r="619" spans="1:9" x14ac:dyDescent="0.3">
      <c r="A619" s="6"/>
      <c r="B619" s="5">
        <v>1</v>
      </c>
      <c r="C619" s="3"/>
      <c r="D619" s="3"/>
      <c r="E619" s="3"/>
      <c r="F619" s="3">
        <v>0</v>
      </c>
      <c r="G619" s="3">
        <f t="shared" ref="G619:G621" si="134">E619*F619</f>
        <v>0</v>
      </c>
      <c r="H619" s="3">
        <v>0</v>
      </c>
      <c r="I619" s="27">
        <f>G619*H619</f>
        <v>0</v>
      </c>
    </row>
    <row r="620" spans="1:9" x14ac:dyDescent="0.3">
      <c r="A620" s="6"/>
      <c r="B620" s="5">
        <v>2</v>
      </c>
      <c r="C620" s="3"/>
      <c r="D620" s="3"/>
      <c r="E620" s="3"/>
      <c r="F620" s="3">
        <v>0</v>
      </c>
      <c r="G620" s="3">
        <f t="shared" si="134"/>
        <v>0</v>
      </c>
      <c r="H620" s="3">
        <v>0</v>
      </c>
      <c r="I620" s="27">
        <f t="shared" ref="I620:I621" si="135">G620*H620</f>
        <v>0</v>
      </c>
    </row>
    <row r="621" spans="1:9" x14ac:dyDescent="0.3">
      <c r="A621" s="6"/>
      <c r="B621" s="17">
        <v>3</v>
      </c>
      <c r="C621" s="15"/>
      <c r="D621" s="15"/>
      <c r="E621" s="15"/>
      <c r="F621" s="3">
        <v>0</v>
      </c>
      <c r="G621" s="3">
        <f t="shared" si="134"/>
        <v>0</v>
      </c>
      <c r="H621" s="3">
        <v>0</v>
      </c>
      <c r="I621" s="27">
        <f t="shared" si="135"/>
        <v>0</v>
      </c>
    </row>
    <row r="622" spans="1:9" x14ac:dyDescent="0.3">
      <c r="A622" s="6"/>
      <c r="B622" s="8" t="s">
        <v>6</v>
      </c>
      <c r="C622" s="4"/>
      <c r="D622" s="4"/>
      <c r="E622" s="4"/>
      <c r="F622" s="4"/>
      <c r="G622" s="5"/>
      <c r="H622" s="5"/>
      <c r="I622" s="70">
        <v>2800</v>
      </c>
    </row>
    <row r="623" spans="1:9" x14ac:dyDescent="0.3">
      <c r="A623" s="6"/>
      <c r="B623" s="4" t="s">
        <v>7</v>
      </c>
      <c r="C623" s="4"/>
      <c r="D623" s="4"/>
      <c r="E623" s="4"/>
      <c r="F623" s="4"/>
      <c r="G623" s="5"/>
      <c r="H623" s="5"/>
      <c r="I623" s="28">
        <f>SUM(I619+I620+I621)*I622</f>
        <v>0</v>
      </c>
    </row>
    <row r="624" spans="1:9" ht="15" thickBot="1" x14ac:dyDescent="0.35">
      <c r="A624" s="6"/>
      <c r="B624" s="13" t="s">
        <v>8</v>
      </c>
      <c r="C624" s="13"/>
      <c r="D624" s="13"/>
      <c r="E624" s="13"/>
      <c r="F624" s="13"/>
      <c r="G624" s="17"/>
      <c r="H624" s="17"/>
      <c r="I624" s="23" t="s">
        <v>224</v>
      </c>
    </row>
    <row r="625" spans="1:9" ht="15" thickBot="1" x14ac:dyDescent="0.35">
      <c r="A625" s="18"/>
      <c r="B625" s="14" t="s">
        <v>1</v>
      </c>
      <c r="C625" s="19"/>
      <c r="D625" s="19"/>
      <c r="E625" s="19"/>
      <c r="F625" s="19"/>
      <c r="G625" s="20"/>
      <c r="H625" s="20"/>
      <c r="I625" s="29">
        <f>I623*7</f>
        <v>0</v>
      </c>
    </row>
    <row r="626" spans="1:9" ht="41.4" x14ac:dyDescent="0.3">
      <c r="A626" s="44" t="s">
        <v>17</v>
      </c>
      <c r="B626" s="45" t="s">
        <v>14</v>
      </c>
      <c r="C626" s="46" t="s">
        <v>225</v>
      </c>
      <c r="D626" s="47" t="s">
        <v>226</v>
      </c>
      <c r="E626" s="48"/>
      <c r="F626" s="48"/>
      <c r="G626" s="48"/>
      <c r="H626" s="49"/>
      <c r="I626" s="50"/>
    </row>
    <row r="627" spans="1:9" ht="124.8" x14ac:dyDescent="0.3">
      <c r="A627" s="15"/>
      <c r="B627" s="16" t="s">
        <v>0</v>
      </c>
      <c r="C627" s="7" t="s">
        <v>2</v>
      </c>
      <c r="D627" s="1" t="s">
        <v>9</v>
      </c>
      <c r="E627" s="2" t="s">
        <v>3</v>
      </c>
      <c r="F627" s="9" t="s">
        <v>4</v>
      </c>
      <c r="G627" s="9" t="s">
        <v>10</v>
      </c>
      <c r="H627" s="26" t="s">
        <v>102</v>
      </c>
      <c r="I627" s="25" t="s">
        <v>5</v>
      </c>
    </row>
    <row r="628" spans="1:9" x14ac:dyDescent="0.3">
      <c r="A628" s="6"/>
      <c r="B628" s="5">
        <v>1</v>
      </c>
      <c r="C628" s="3"/>
      <c r="D628" s="3"/>
      <c r="E628" s="3"/>
      <c r="F628" s="3">
        <v>0</v>
      </c>
      <c r="G628" s="3">
        <f t="shared" ref="G628:G630" si="136">E628*F628</f>
        <v>0</v>
      </c>
      <c r="H628" s="3">
        <v>0</v>
      </c>
      <c r="I628" s="27">
        <f>G628*H628</f>
        <v>0</v>
      </c>
    </row>
    <row r="629" spans="1:9" x14ac:dyDescent="0.3">
      <c r="A629" s="6"/>
      <c r="B629" s="5">
        <v>2</v>
      </c>
      <c r="C629" s="3"/>
      <c r="D629" s="3"/>
      <c r="E629" s="3"/>
      <c r="F629" s="3">
        <v>0</v>
      </c>
      <c r="G629" s="3">
        <f t="shared" si="136"/>
        <v>0</v>
      </c>
      <c r="H629" s="3">
        <v>0</v>
      </c>
      <c r="I629" s="27">
        <f t="shared" ref="I629:I630" si="137">G629*H629</f>
        <v>0</v>
      </c>
    </row>
    <row r="630" spans="1:9" x14ac:dyDescent="0.3">
      <c r="A630" s="6"/>
      <c r="B630" s="17">
        <v>3</v>
      </c>
      <c r="C630" s="15"/>
      <c r="D630" s="15"/>
      <c r="E630" s="15"/>
      <c r="F630" s="3">
        <v>0</v>
      </c>
      <c r="G630" s="3">
        <f t="shared" si="136"/>
        <v>0</v>
      </c>
      <c r="H630" s="3">
        <v>0</v>
      </c>
      <c r="I630" s="27">
        <f t="shared" si="137"/>
        <v>0</v>
      </c>
    </row>
    <row r="631" spans="1:9" x14ac:dyDescent="0.3">
      <c r="A631" s="6"/>
      <c r="B631" s="8" t="s">
        <v>6</v>
      </c>
      <c r="C631" s="4"/>
      <c r="D631" s="4"/>
      <c r="E631" s="4"/>
      <c r="F631" s="4"/>
      <c r="G631" s="5"/>
      <c r="H631" s="5"/>
      <c r="I631" s="70">
        <v>17800</v>
      </c>
    </row>
    <row r="632" spans="1:9" x14ac:dyDescent="0.3">
      <c r="A632" s="6"/>
      <c r="B632" s="4" t="s">
        <v>7</v>
      </c>
      <c r="C632" s="4"/>
      <c r="D632" s="4"/>
      <c r="E632" s="4"/>
      <c r="F632" s="4"/>
      <c r="G632" s="5"/>
      <c r="H632" s="5"/>
      <c r="I632" s="28">
        <f>SUM(I628+I629+I630)*I631</f>
        <v>0</v>
      </c>
    </row>
    <row r="633" spans="1:9" ht="15" thickBot="1" x14ac:dyDescent="0.35">
      <c r="A633" s="6"/>
      <c r="B633" s="13" t="s">
        <v>8</v>
      </c>
      <c r="C633" s="13"/>
      <c r="D633" s="13"/>
      <c r="E633" s="13"/>
      <c r="F633" s="13"/>
      <c r="G633" s="17"/>
      <c r="H633" s="17"/>
      <c r="I633" s="23" t="s">
        <v>227</v>
      </c>
    </row>
    <row r="634" spans="1:9" ht="15" thickBot="1" x14ac:dyDescent="0.35">
      <c r="A634" s="18"/>
      <c r="B634" s="14" t="s">
        <v>1</v>
      </c>
      <c r="C634" s="19"/>
      <c r="D634" s="19"/>
      <c r="E634" s="19"/>
      <c r="F634" s="19"/>
      <c r="G634" s="20"/>
      <c r="H634" s="20"/>
      <c r="I634" s="29">
        <f>I632*7</f>
        <v>0</v>
      </c>
    </row>
    <row r="635" spans="1:9" ht="41.4" x14ac:dyDescent="0.3">
      <c r="A635" s="44" t="s">
        <v>18</v>
      </c>
      <c r="B635" s="45" t="s">
        <v>14</v>
      </c>
      <c r="C635" s="46" t="s">
        <v>228</v>
      </c>
      <c r="D635" s="47" t="s">
        <v>229</v>
      </c>
      <c r="E635" s="48"/>
      <c r="F635" s="48"/>
      <c r="G635" s="48"/>
      <c r="H635" s="49"/>
      <c r="I635" s="50"/>
    </row>
    <row r="636" spans="1:9" ht="124.8" x14ac:dyDescent="0.3">
      <c r="A636" s="15"/>
      <c r="B636" s="16" t="s">
        <v>0</v>
      </c>
      <c r="C636" s="7" t="s">
        <v>2</v>
      </c>
      <c r="D636" s="1" t="s">
        <v>9</v>
      </c>
      <c r="E636" s="2" t="s">
        <v>3</v>
      </c>
      <c r="F636" s="9" t="s">
        <v>4</v>
      </c>
      <c r="G636" s="9" t="s">
        <v>10</v>
      </c>
      <c r="H636" s="26" t="s">
        <v>102</v>
      </c>
      <c r="I636" s="25" t="s">
        <v>5</v>
      </c>
    </row>
    <row r="637" spans="1:9" x14ac:dyDescent="0.3">
      <c r="A637" s="6"/>
      <c r="B637" s="5">
        <v>1</v>
      </c>
      <c r="C637" s="3"/>
      <c r="D637" s="3"/>
      <c r="E637" s="3"/>
      <c r="F637" s="3">
        <v>0</v>
      </c>
      <c r="G637" s="3">
        <f t="shared" ref="G637:G639" si="138">E637*F637</f>
        <v>0</v>
      </c>
      <c r="H637" s="3">
        <v>0</v>
      </c>
      <c r="I637" s="27">
        <f>G637*H637</f>
        <v>0</v>
      </c>
    </row>
    <row r="638" spans="1:9" x14ac:dyDescent="0.3">
      <c r="A638" s="6"/>
      <c r="B638" s="5">
        <v>2</v>
      </c>
      <c r="C638" s="3"/>
      <c r="D638" s="3"/>
      <c r="E638" s="3"/>
      <c r="F638" s="3">
        <v>0</v>
      </c>
      <c r="G638" s="3">
        <f t="shared" si="138"/>
        <v>0</v>
      </c>
      <c r="H638" s="3">
        <v>0</v>
      </c>
      <c r="I638" s="27">
        <f t="shared" ref="I638:I639" si="139">G638*H638</f>
        <v>0</v>
      </c>
    </row>
    <row r="639" spans="1:9" x14ac:dyDescent="0.3">
      <c r="A639" s="6"/>
      <c r="B639" s="17">
        <v>3</v>
      </c>
      <c r="C639" s="15"/>
      <c r="D639" s="15"/>
      <c r="E639" s="15"/>
      <c r="F639" s="3">
        <v>0</v>
      </c>
      <c r="G639" s="3">
        <f t="shared" si="138"/>
        <v>0</v>
      </c>
      <c r="H639" s="3">
        <v>0</v>
      </c>
      <c r="I639" s="27">
        <f t="shared" si="139"/>
        <v>0</v>
      </c>
    </row>
    <row r="640" spans="1:9" x14ac:dyDescent="0.3">
      <c r="A640" s="6"/>
      <c r="B640" s="8" t="s">
        <v>6</v>
      </c>
      <c r="C640" s="4"/>
      <c r="D640" s="4"/>
      <c r="E640" s="4"/>
      <c r="F640" s="4"/>
      <c r="G640" s="5"/>
      <c r="H640" s="5"/>
      <c r="I640" s="70">
        <v>4200</v>
      </c>
    </row>
    <row r="641" spans="1:9" x14ac:dyDescent="0.3">
      <c r="A641" s="6"/>
      <c r="B641" s="4" t="s">
        <v>7</v>
      </c>
      <c r="C641" s="4"/>
      <c r="D641" s="4"/>
      <c r="E641" s="4"/>
      <c r="F641" s="4"/>
      <c r="G641" s="5"/>
      <c r="H641" s="5"/>
      <c r="I641" s="28">
        <f>SUM(I637+I638+I639)*I640</f>
        <v>0</v>
      </c>
    </row>
    <row r="642" spans="1:9" ht="15" thickBot="1" x14ac:dyDescent="0.35">
      <c r="A642" s="6"/>
      <c r="B642" s="13" t="s">
        <v>8</v>
      </c>
      <c r="C642" s="13"/>
      <c r="D642" s="13"/>
      <c r="E642" s="13"/>
      <c r="F642" s="13"/>
      <c r="G642" s="17"/>
      <c r="H642" s="17"/>
      <c r="I642" s="23" t="s">
        <v>165</v>
      </c>
    </row>
    <row r="643" spans="1:9" ht="15" thickBot="1" x14ac:dyDescent="0.35">
      <c r="A643" s="18"/>
      <c r="B643" s="14" t="s">
        <v>1</v>
      </c>
      <c r="C643" s="19"/>
      <c r="D643" s="19"/>
      <c r="E643" s="19"/>
      <c r="F643" s="19"/>
      <c r="G643" s="20"/>
      <c r="H643" s="20"/>
      <c r="I643" s="29">
        <f>I641*7</f>
        <v>0</v>
      </c>
    </row>
    <row r="644" spans="1:9" ht="41.4" x14ac:dyDescent="0.3">
      <c r="A644" s="44" t="s">
        <v>19</v>
      </c>
      <c r="B644" s="45" t="s">
        <v>14</v>
      </c>
      <c r="C644" s="46" t="s">
        <v>237</v>
      </c>
      <c r="D644" s="47" t="s">
        <v>230</v>
      </c>
      <c r="E644" s="48"/>
      <c r="F644" s="48"/>
      <c r="G644" s="48"/>
      <c r="H644" s="49"/>
      <c r="I644" s="50"/>
    </row>
    <row r="645" spans="1:9" ht="124.8" x14ac:dyDescent="0.3">
      <c r="A645" s="15"/>
      <c r="B645" s="16" t="s">
        <v>0</v>
      </c>
      <c r="C645" s="7" t="s">
        <v>2</v>
      </c>
      <c r="D645" s="1" t="s">
        <v>9</v>
      </c>
      <c r="E645" s="2" t="s">
        <v>3</v>
      </c>
      <c r="F645" s="9" t="s">
        <v>4</v>
      </c>
      <c r="G645" s="9" t="s">
        <v>10</v>
      </c>
      <c r="H645" s="26" t="s">
        <v>102</v>
      </c>
      <c r="I645" s="25" t="s">
        <v>5</v>
      </c>
    </row>
    <row r="646" spans="1:9" x14ac:dyDescent="0.3">
      <c r="A646" s="6"/>
      <c r="B646" s="5">
        <v>1</v>
      </c>
      <c r="C646" s="3"/>
      <c r="D646" s="3"/>
      <c r="E646" s="3"/>
      <c r="F646" s="3">
        <v>0</v>
      </c>
      <c r="G646" s="3">
        <f t="shared" ref="G646:G648" si="140">E646*F646</f>
        <v>0</v>
      </c>
      <c r="H646" s="3">
        <v>0</v>
      </c>
      <c r="I646" s="27">
        <f>G646*H646</f>
        <v>0</v>
      </c>
    </row>
    <row r="647" spans="1:9" x14ac:dyDescent="0.3">
      <c r="A647" s="6"/>
      <c r="B647" s="5">
        <v>2</v>
      </c>
      <c r="C647" s="3"/>
      <c r="D647" s="3"/>
      <c r="E647" s="3"/>
      <c r="F647" s="3">
        <v>0</v>
      </c>
      <c r="G647" s="3">
        <f t="shared" si="140"/>
        <v>0</v>
      </c>
      <c r="H647" s="3">
        <v>0</v>
      </c>
      <c r="I647" s="27">
        <f t="shared" ref="I647:I648" si="141">G647*H647</f>
        <v>0</v>
      </c>
    </row>
    <row r="648" spans="1:9" x14ac:dyDescent="0.3">
      <c r="A648" s="6"/>
      <c r="B648" s="17">
        <v>3</v>
      </c>
      <c r="C648" s="15"/>
      <c r="D648" s="15"/>
      <c r="E648" s="15"/>
      <c r="F648" s="3">
        <v>0</v>
      </c>
      <c r="G648" s="3">
        <f t="shared" si="140"/>
        <v>0</v>
      </c>
      <c r="H648" s="3">
        <v>0</v>
      </c>
      <c r="I648" s="27">
        <f t="shared" si="141"/>
        <v>0</v>
      </c>
    </row>
    <row r="649" spans="1:9" x14ac:dyDescent="0.3">
      <c r="A649" s="6"/>
      <c r="B649" s="8" t="s">
        <v>6</v>
      </c>
      <c r="C649" s="4"/>
      <c r="D649" s="4"/>
      <c r="E649" s="4"/>
      <c r="F649" s="4"/>
      <c r="G649" s="5"/>
      <c r="H649" s="5"/>
      <c r="I649" s="70">
        <v>2700</v>
      </c>
    </row>
    <row r="650" spans="1:9" x14ac:dyDescent="0.3">
      <c r="A650" s="6"/>
      <c r="B650" s="4" t="s">
        <v>7</v>
      </c>
      <c r="C650" s="4"/>
      <c r="D650" s="4"/>
      <c r="E650" s="4"/>
      <c r="F650" s="4"/>
      <c r="G650" s="5"/>
      <c r="H650" s="5"/>
      <c r="I650" s="28">
        <f>SUM(I646+I647+I648)*I649</f>
        <v>0</v>
      </c>
    </row>
    <row r="651" spans="1:9" ht="15" thickBot="1" x14ac:dyDescent="0.35">
      <c r="A651" s="6"/>
      <c r="B651" s="13" t="s">
        <v>8</v>
      </c>
      <c r="C651" s="13"/>
      <c r="D651" s="13"/>
      <c r="E651" s="13"/>
      <c r="F651" s="13"/>
      <c r="G651" s="17"/>
      <c r="H651" s="17"/>
      <c r="I651" s="23" t="s">
        <v>231</v>
      </c>
    </row>
    <row r="652" spans="1:9" ht="15" thickBot="1" x14ac:dyDescent="0.35">
      <c r="A652" s="18"/>
      <c r="B652" s="14" t="s">
        <v>1</v>
      </c>
      <c r="C652" s="19"/>
      <c r="D652" s="19"/>
      <c r="E652" s="19"/>
      <c r="F652" s="19"/>
      <c r="G652" s="20"/>
      <c r="H652" s="20"/>
      <c r="I652" s="29">
        <f>I650*7</f>
        <v>0</v>
      </c>
    </row>
    <row r="653" spans="1:9" ht="28.2" x14ac:dyDescent="0.3">
      <c r="A653" s="44" t="s">
        <v>20</v>
      </c>
      <c r="B653" s="45" t="s">
        <v>14</v>
      </c>
      <c r="C653" s="46" t="s">
        <v>236</v>
      </c>
      <c r="D653" s="47" t="s">
        <v>232</v>
      </c>
      <c r="E653" s="48"/>
      <c r="F653" s="48"/>
      <c r="G653" s="48"/>
      <c r="H653" s="49"/>
      <c r="I653" s="50"/>
    </row>
    <row r="654" spans="1:9" ht="124.8" x14ac:dyDescent="0.3">
      <c r="A654" s="15"/>
      <c r="B654" s="16" t="s">
        <v>0</v>
      </c>
      <c r="C654" s="7" t="s">
        <v>2</v>
      </c>
      <c r="D654" s="1" t="s">
        <v>9</v>
      </c>
      <c r="E654" s="2" t="s">
        <v>3</v>
      </c>
      <c r="F654" s="9" t="s">
        <v>4</v>
      </c>
      <c r="G654" s="9" t="s">
        <v>10</v>
      </c>
      <c r="H654" s="26" t="s">
        <v>102</v>
      </c>
      <c r="I654" s="25" t="s">
        <v>5</v>
      </c>
    </row>
    <row r="655" spans="1:9" x14ac:dyDescent="0.3">
      <c r="A655" s="6"/>
      <c r="B655" s="5">
        <v>1</v>
      </c>
      <c r="C655" s="3"/>
      <c r="D655" s="3"/>
      <c r="E655" s="3"/>
      <c r="F655" s="3">
        <v>0</v>
      </c>
      <c r="G655" s="3">
        <f t="shared" ref="G655:G657" si="142">E655*F655</f>
        <v>0</v>
      </c>
      <c r="H655" s="3">
        <v>0</v>
      </c>
      <c r="I655" s="27">
        <f>G655*H655</f>
        <v>0</v>
      </c>
    </row>
    <row r="656" spans="1:9" x14ac:dyDescent="0.3">
      <c r="A656" s="6"/>
      <c r="B656" s="5">
        <v>2</v>
      </c>
      <c r="C656" s="3"/>
      <c r="D656" s="3"/>
      <c r="E656" s="3"/>
      <c r="F656" s="3">
        <v>0</v>
      </c>
      <c r="G656" s="3">
        <f t="shared" si="142"/>
        <v>0</v>
      </c>
      <c r="H656" s="3">
        <v>0</v>
      </c>
      <c r="I656" s="27">
        <f t="shared" ref="I656:I657" si="143">G656*H656</f>
        <v>0</v>
      </c>
    </row>
    <row r="657" spans="1:9" x14ac:dyDescent="0.3">
      <c r="A657" s="6"/>
      <c r="B657" s="17">
        <v>3</v>
      </c>
      <c r="C657" s="15"/>
      <c r="D657" s="15"/>
      <c r="E657" s="15"/>
      <c r="F657" s="3">
        <v>0</v>
      </c>
      <c r="G657" s="3">
        <f t="shared" si="142"/>
        <v>0</v>
      </c>
      <c r="H657" s="3">
        <v>0</v>
      </c>
      <c r="I657" s="27">
        <f t="shared" si="143"/>
        <v>0</v>
      </c>
    </row>
    <row r="658" spans="1:9" x14ac:dyDescent="0.3">
      <c r="A658" s="6"/>
      <c r="B658" s="8" t="s">
        <v>6</v>
      </c>
      <c r="C658" s="4"/>
      <c r="D658" s="4"/>
      <c r="E658" s="4"/>
      <c r="F658" s="4"/>
      <c r="G658" s="5"/>
      <c r="H658" s="5"/>
      <c r="I658" s="70">
        <v>4000</v>
      </c>
    </row>
    <row r="659" spans="1:9" x14ac:dyDescent="0.3">
      <c r="A659" s="6"/>
      <c r="B659" s="4" t="s">
        <v>7</v>
      </c>
      <c r="C659" s="4"/>
      <c r="D659" s="4"/>
      <c r="E659" s="4"/>
      <c r="F659" s="4"/>
      <c r="G659" s="5"/>
      <c r="H659" s="5"/>
      <c r="I659" s="28">
        <f>SUM(I655+I656+I657)*I658</f>
        <v>0</v>
      </c>
    </row>
    <row r="660" spans="1:9" ht="15" thickBot="1" x14ac:dyDescent="0.35">
      <c r="A660" s="6"/>
      <c r="B660" s="13" t="s">
        <v>8</v>
      </c>
      <c r="C660" s="13"/>
      <c r="D660" s="13"/>
      <c r="E660" s="13"/>
      <c r="F660" s="13"/>
      <c r="G660" s="17"/>
      <c r="H660" s="17"/>
      <c r="I660" s="23" t="s">
        <v>233</v>
      </c>
    </row>
    <row r="661" spans="1:9" ht="15" thickBot="1" x14ac:dyDescent="0.35">
      <c r="A661" s="18"/>
      <c r="B661" s="14" t="s">
        <v>1</v>
      </c>
      <c r="C661" s="19"/>
      <c r="D661" s="19"/>
      <c r="E661" s="19"/>
      <c r="F661" s="19"/>
      <c r="G661" s="20"/>
      <c r="H661" s="20"/>
      <c r="I661" s="29">
        <f>I659*7</f>
        <v>0</v>
      </c>
    </row>
    <row r="662" spans="1:9" ht="41.4" x14ac:dyDescent="0.3">
      <c r="A662" s="44" t="s">
        <v>21</v>
      </c>
      <c r="B662" s="45" t="s">
        <v>14</v>
      </c>
      <c r="C662" s="46" t="s">
        <v>235</v>
      </c>
      <c r="D662" s="47" t="s">
        <v>234</v>
      </c>
      <c r="E662" s="48"/>
      <c r="F662" s="48"/>
      <c r="G662" s="48"/>
      <c r="H662" s="49"/>
      <c r="I662" s="50"/>
    </row>
    <row r="663" spans="1:9" ht="124.8" x14ac:dyDescent="0.3">
      <c r="A663" s="15"/>
      <c r="B663" s="16" t="s">
        <v>0</v>
      </c>
      <c r="C663" s="7" t="s">
        <v>2</v>
      </c>
      <c r="D663" s="1" t="s">
        <v>9</v>
      </c>
      <c r="E663" s="2" t="s">
        <v>3</v>
      </c>
      <c r="F663" s="9" t="s">
        <v>4</v>
      </c>
      <c r="G663" s="9" t="s">
        <v>10</v>
      </c>
      <c r="H663" s="26" t="s">
        <v>102</v>
      </c>
      <c r="I663" s="25" t="s">
        <v>5</v>
      </c>
    </row>
    <row r="664" spans="1:9" x14ac:dyDescent="0.3">
      <c r="A664" s="6"/>
      <c r="B664" s="5">
        <v>1</v>
      </c>
      <c r="C664" s="3"/>
      <c r="D664" s="3"/>
      <c r="E664" s="3"/>
      <c r="F664" s="3">
        <v>0</v>
      </c>
      <c r="G664" s="3">
        <f t="shared" ref="G664:G666" si="144">E664*F664</f>
        <v>0</v>
      </c>
      <c r="H664" s="3">
        <v>0</v>
      </c>
      <c r="I664" s="27">
        <f>G664*H664</f>
        <v>0</v>
      </c>
    </row>
    <row r="665" spans="1:9" x14ac:dyDescent="0.3">
      <c r="A665" s="6"/>
      <c r="B665" s="5">
        <v>2</v>
      </c>
      <c r="C665" s="3"/>
      <c r="D665" s="3"/>
      <c r="E665" s="3"/>
      <c r="F665" s="3">
        <v>0</v>
      </c>
      <c r="G665" s="3">
        <f t="shared" si="144"/>
        <v>0</v>
      </c>
      <c r="H665" s="3">
        <v>0</v>
      </c>
      <c r="I665" s="27">
        <f t="shared" ref="I665:I666" si="145">G665*H665</f>
        <v>0</v>
      </c>
    </row>
    <row r="666" spans="1:9" x14ac:dyDescent="0.3">
      <c r="A666" s="6"/>
      <c r="B666" s="17">
        <v>3</v>
      </c>
      <c r="C666" s="15"/>
      <c r="D666" s="15"/>
      <c r="E666" s="15"/>
      <c r="F666" s="3">
        <v>0</v>
      </c>
      <c r="G666" s="3">
        <f t="shared" si="144"/>
        <v>0</v>
      </c>
      <c r="H666" s="3">
        <v>0</v>
      </c>
      <c r="I666" s="27">
        <f t="shared" si="145"/>
        <v>0</v>
      </c>
    </row>
    <row r="667" spans="1:9" x14ac:dyDescent="0.3">
      <c r="A667" s="6"/>
      <c r="B667" s="8" t="s">
        <v>6</v>
      </c>
      <c r="C667" s="4"/>
      <c r="D667" s="4"/>
      <c r="E667" s="4"/>
      <c r="F667" s="4"/>
      <c r="G667" s="5"/>
      <c r="H667" s="5"/>
      <c r="I667" s="70">
        <v>2400</v>
      </c>
    </row>
    <row r="668" spans="1:9" x14ac:dyDescent="0.3">
      <c r="A668" s="6"/>
      <c r="B668" s="4" t="s">
        <v>7</v>
      </c>
      <c r="C668" s="4"/>
      <c r="D668" s="4"/>
      <c r="E668" s="4"/>
      <c r="F668" s="4"/>
      <c r="G668" s="5"/>
      <c r="H668" s="5"/>
      <c r="I668" s="28">
        <f>SUM(I664+I665+I666)*I667</f>
        <v>0</v>
      </c>
    </row>
    <row r="669" spans="1:9" ht="15" thickBot="1" x14ac:dyDescent="0.35">
      <c r="A669" s="6"/>
      <c r="B669" s="13" t="s">
        <v>8</v>
      </c>
      <c r="C669" s="13"/>
      <c r="D669" s="13"/>
      <c r="E669" s="13"/>
      <c r="F669" s="13"/>
      <c r="G669" s="17"/>
      <c r="H669" s="17"/>
      <c r="I669" s="23" t="s">
        <v>119</v>
      </c>
    </row>
    <row r="670" spans="1:9" ht="15" thickBot="1" x14ac:dyDescent="0.35">
      <c r="A670" s="18"/>
      <c r="B670" s="14" t="s">
        <v>1</v>
      </c>
      <c r="C670" s="19"/>
      <c r="D670" s="19"/>
      <c r="E670" s="19"/>
      <c r="F670" s="19"/>
      <c r="G670" s="20"/>
      <c r="H670" s="20"/>
      <c r="I670" s="29">
        <f>I668*7</f>
        <v>0</v>
      </c>
    </row>
    <row r="671" spans="1:9" ht="41.4" x14ac:dyDescent="0.3">
      <c r="A671" s="44" t="s">
        <v>22</v>
      </c>
      <c r="B671" s="45" t="s">
        <v>14</v>
      </c>
      <c r="C671" s="46" t="s">
        <v>238</v>
      </c>
      <c r="D671" s="47" t="s">
        <v>239</v>
      </c>
      <c r="E671" s="48"/>
      <c r="F671" s="48"/>
      <c r="G671" s="48"/>
      <c r="H671" s="49"/>
      <c r="I671" s="50"/>
    </row>
    <row r="672" spans="1:9" ht="124.8" x14ac:dyDescent="0.3">
      <c r="A672" s="15"/>
      <c r="B672" s="16" t="s">
        <v>0</v>
      </c>
      <c r="C672" s="7" t="s">
        <v>2</v>
      </c>
      <c r="D672" s="1" t="s">
        <v>9</v>
      </c>
      <c r="E672" s="2" t="s">
        <v>3</v>
      </c>
      <c r="F672" s="9" t="s">
        <v>4</v>
      </c>
      <c r="G672" s="9" t="s">
        <v>10</v>
      </c>
      <c r="H672" s="26" t="s">
        <v>102</v>
      </c>
      <c r="I672" s="25" t="s">
        <v>5</v>
      </c>
    </row>
    <row r="673" spans="1:9" x14ac:dyDescent="0.3">
      <c r="A673" s="6"/>
      <c r="B673" s="5">
        <v>1</v>
      </c>
      <c r="C673" s="3"/>
      <c r="D673" s="3"/>
      <c r="E673" s="3"/>
      <c r="F673" s="3">
        <v>0</v>
      </c>
      <c r="G673" s="3">
        <f t="shared" ref="G673:G675" si="146">E673*F673</f>
        <v>0</v>
      </c>
      <c r="H673" s="3">
        <v>0</v>
      </c>
      <c r="I673" s="27">
        <f>G673*H673</f>
        <v>0</v>
      </c>
    </row>
    <row r="674" spans="1:9" x14ac:dyDescent="0.3">
      <c r="A674" s="6"/>
      <c r="B674" s="5">
        <v>2</v>
      </c>
      <c r="C674" s="3"/>
      <c r="D674" s="3"/>
      <c r="E674" s="3"/>
      <c r="F674" s="3">
        <v>0</v>
      </c>
      <c r="G674" s="3">
        <f t="shared" si="146"/>
        <v>0</v>
      </c>
      <c r="H674" s="3">
        <v>0</v>
      </c>
      <c r="I674" s="27">
        <f t="shared" ref="I674:I675" si="147">G674*H674</f>
        <v>0</v>
      </c>
    </row>
    <row r="675" spans="1:9" x14ac:dyDescent="0.3">
      <c r="A675" s="6"/>
      <c r="B675" s="17">
        <v>3</v>
      </c>
      <c r="C675" s="15"/>
      <c r="D675" s="15"/>
      <c r="E675" s="15"/>
      <c r="F675" s="3">
        <v>0</v>
      </c>
      <c r="G675" s="3">
        <f t="shared" si="146"/>
        <v>0</v>
      </c>
      <c r="H675" s="3">
        <v>0</v>
      </c>
      <c r="I675" s="27">
        <f t="shared" si="147"/>
        <v>0</v>
      </c>
    </row>
    <row r="676" spans="1:9" x14ac:dyDescent="0.3">
      <c r="A676" s="6"/>
      <c r="B676" s="8" t="s">
        <v>6</v>
      </c>
      <c r="C676" s="4"/>
      <c r="D676" s="4"/>
      <c r="E676" s="4"/>
      <c r="F676" s="4"/>
      <c r="G676" s="5"/>
      <c r="H676" s="5"/>
      <c r="I676" s="70">
        <v>1300</v>
      </c>
    </row>
    <row r="677" spans="1:9" x14ac:dyDescent="0.3">
      <c r="A677" s="6"/>
      <c r="B677" s="4" t="s">
        <v>7</v>
      </c>
      <c r="C677" s="4"/>
      <c r="D677" s="4"/>
      <c r="E677" s="4"/>
      <c r="F677" s="4"/>
      <c r="G677" s="5"/>
      <c r="H677" s="5"/>
      <c r="I677" s="28">
        <f>SUM(I673+I674+I675)*I676</f>
        <v>0</v>
      </c>
    </row>
    <row r="678" spans="1:9" ht="15" thickBot="1" x14ac:dyDescent="0.35">
      <c r="A678" s="6"/>
      <c r="B678" s="13" t="s">
        <v>8</v>
      </c>
      <c r="C678" s="13"/>
      <c r="D678" s="13"/>
      <c r="E678" s="13"/>
      <c r="F678" s="13"/>
      <c r="G678" s="17"/>
      <c r="H678" s="17"/>
      <c r="I678" s="23" t="s">
        <v>117</v>
      </c>
    </row>
    <row r="679" spans="1:9" ht="15" thickBot="1" x14ac:dyDescent="0.35">
      <c r="A679" s="18"/>
      <c r="B679" s="14" t="s">
        <v>1</v>
      </c>
      <c r="C679" s="19"/>
      <c r="D679" s="19"/>
      <c r="E679" s="19"/>
      <c r="F679" s="19"/>
      <c r="G679" s="20"/>
      <c r="H679" s="20"/>
      <c r="I679" s="29">
        <f>I677*7</f>
        <v>0</v>
      </c>
    </row>
    <row r="680" spans="1:9" ht="41.4" x14ac:dyDescent="0.3">
      <c r="A680" s="44" t="s">
        <v>23</v>
      </c>
      <c r="B680" s="45" t="s">
        <v>14</v>
      </c>
      <c r="C680" s="46" t="s">
        <v>240</v>
      </c>
      <c r="D680" s="47" t="s">
        <v>241</v>
      </c>
      <c r="E680" s="48"/>
      <c r="F680" s="48"/>
      <c r="G680" s="48"/>
      <c r="H680" s="49"/>
      <c r="I680" s="50"/>
    </row>
    <row r="681" spans="1:9" ht="124.8" x14ac:dyDescent="0.3">
      <c r="A681" s="15"/>
      <c r="B681" s="16" t="s">
        <v>0</v>
      </c>
      <c r="C681" s="7" t="s">
        <v>2</v>
      </c>
      <c r="D681" s="1" t="s">
        <v>9</v>
      </c>
      <c r="E681" s="2" t="s">
        <v>3</v>
      </c>
      <c r="F681" s="9" t="s">
        <v>4</v>
      </c>
      <c r="G681" s="9" t="s">
        <v>10</v>
      </c>
      <c r="H681" s="26" t="s">
        <v>101</v>
      </c>
      <c r="I681" s="25" t="s">
        <v>5</v>
      </c>
    </row>
    <row r="682" spans="1:9" x14ac:dyDescent="0.3">
      <c r="A682" s="6"/>
      <c r="B682" s="5">
        <v>1</v>
      </c>
      <c r="C682" s="3"/>
      <c r="D682" s="3"/>
      <c r="E682" s="3"/>
      <c r="F682" s="3">
        <v>0</v>
      </c>
      <c r="G682" s="3">
        <f t="shared" ref="G682:G684" si="148">E682*F682</f>
        <v>0</v>
      </c>
      <c r="H682" s="3">
        <v>0</v>
      </c>
      <c r="I682" s="27">
        <f>G682*H682</f>
        <v>0</v>
      </c>
    </row>
    <row r="683" spans="1:9" x14ac:dyDescent="0.3">
      <c r="A683" s="6"/>
      <c r="B683" s="5">
        <v>2</v>
      </c>
      <c r="C683" s="3"/>
      <c r="D683" s="3"/>
      <c r="E683" s="3"/>
      <c r="F683" s="3">
        <v>0</v>
      </c>
      <c r="G683" s="3">
        <f t="shared" si="148"/>
        <v>0</v>
      </c>
      <c r="H683" s="3">
        <v>0</v>
      </c>
      <c r="I683" s="27">
        <f t="shared" ref="I683:I684" si="149">G683*H683</f>
        <v>0</v>
      </c>
    </row>
    <row r="684" spans="1:9" x14ac:dyDescent="0.3">
      <c r="A684" s="6"/>
      <c r="B684" s="17">
        <v>3</v>
      </c>
      <c r="C684" s="15"/>
      <c r="D684" s="15"/>
      <c r="E684" s="15"/>
      <c r="F684" s="3">
        <v>0</v>
      </c>
      <c r="G684" s="3">
        <f t="shared" si="148"/>
        <v>0</v>
      </c>
      <c r="H684" s="3">
        <v>0</v>
      </c>
      <c r="I684" s="27">
        <f t="shared" si="149"/>
        <v>0</v>
      </c>
    </row>
    <row r="685" spans="1:9" x14ac:dyDescent="0.3">
      <c r="A685" s="6"/>
      <c r="B685" s="8" t="s">
        <v>6</v>
      </c>
      <c r="C685" s="4"/>
      <c r="D685" s="4"/>
      <c r="E685" s="4"/>
      <c r="F685" s="4"/>
      <c r="G685" s="5"/>
      <c r="H685" s="5"/>
      <c r="I685" s="70">
        <v>2300</v>
      </c>
    </row>
    <row r="686" spans="1:9" x14ac:dyDescent="0.3">
      <c r="A686" s="6"/>
      <c r="B686" s="4" t="s">
        <v>7</v>
      </c>
      <c r="C686" s="4"/>
      <c r="D686" s="4"/>
      <c r="E686" s="4"/>
      <c r="F686" s="4"/>
      <c r="G686" s="5"/>
      <c r="H686" s="5"/>
      <c r="I686" s="28">
        <f>SUM(I682+I683+I684)*I685</f>
        <v>0</v>
      </c>
    </row>
    <row r="687" spans="1:9" ht="15" thickBot="1" x14ac:dyDescent="0.35">
      <c r="A687" s="6"/>
      <c r="B687" s="13" t="s">
        <v>8</v>
      </c>
      <c r="C687" s="13"/>
      <c r="D687" s="13"/>
      <c r="E687" s="13"/>
      <c r="F687" s="13"/>
      <c r="G687" s="17"/>
      <c r="H687" s="17"/>
      <c r="I687" s="23" t="s">
        <v>242</v>
      </c>
    </row>
    <row r="688" spans="1:9" ht="15" thickBot="1" x14ac:dyDescent="0.35">
      <c r="A688" s="18"/>
      <c r="B688" s="14" t="s">
        <v>1</v>
      </c>
      <c r="C688" s="19"/>
      <c r="D688" s="19"/>
      <c r="E688" s="19"/>
      <c r="F688" s="19"/>
      <c r="G688" s="20"/>
      <c r="H688" s="20"/>
      <c r="I688" s="29">
        <f>I686*7</f>
        <v>0</v>
      </c>
    </row>
    <row r="689" spans="1:9" ht="41.4" x14ac:dyDescent="0.3">
      <c r="A689" s="44" t="s">
        <v>24</v>
      </c>
      <c r="B689" s="45" t="s">
        <v>14</v>
      </c>
      <c r="C689" s="46" t="s">
        <v>243</v>
      </c>
      <c r="D689" s="47" t="s">
        <v>244</v>
      </c>
      <c r="E689" s="48"/>
      <c r="F689" s="48"/>
      <c r="G689" s="48"/>
      <c r="H689" s="49"/>
      <c r="I689" s="50"/>
    </row>
    <row r="690" spans="1:9" ht="124.8" x14ac:dyDescent="0.3">
      <c r="A690" s="15"/>
      <c r="B690" s="16" t="s">
        <v>0</v>
      </c>
      <c r="C690" s="7" t="s">
        <v>2</v>
      </c>
      <c r="D690" s="1" t="s">
        <v>9</v>
      </c>
      <c r="E690" s="2" t="s">
        <v>3</v>
      </c>
      <c r="F690" s="9" t="s">
        <v>4</v>
      </c>
      <c r="G690" s="9" t="s">
        <v>10</v>
      </c>
      <c r="H690" s="26" t="s">
        <v>102</v>
      </c>
      <c r="I690" s="25" t="s">
        <v>5</v>
      </c>
    </row>
    <row r="691" spans="1:9" x14ac:dyDescent="0.3">
      <c r="A691" s="6"/>
      <c r="B691" s="5">
        <v>1</v>
      </c>
      <c r="C691" s="3"/>
      <c r="D691" s="3"/>
      <c r="E691" s="3"/>
      <c r="F691" s="3">
        <v>0</v>
      </c>
      <c r="G691" s="3">
        <f t="shared" ref="G691:G693" si="150">E691*F691</f>
        <v>0</v>
      </c>
      <c r="H691" s="3">
        <v>0</v>
      </c>
      <c r="I691" s="27">
        <f>G691*H691</f>
        <v>0</v>
      </c>
    </row>
    <row r="692" spans="1:9" x14ac:dyDescent="0.3">
      <c r="A692" s="6"/>
      <c r="B692" s="5">
        <v>2</v>
      </c>
      <c r="C692" s="3"/>
      <c r="D692" s="3"/>
      <c r="E692" s="3"/>
      <c r="F692" s="3">
        <v>0</v>
      </c>
      <c r="G692" s="3">
        <f t="shared" si="150"/>
        <v>0</v>
      </c>
      <c r="H692" s="3">
        <v>0</v>
      </c>
      <c r="I692" s="27">
        <f t="shared" ref="I692:I693" si="151">G692*H692</f>
        <v>0</v>
      </c>
    </row>
    <row r="693" spans="1:9" x14ac:dyDescent="0.3">
      <c r="A693" s="6"/>
      <c r="B693" s="17">
        <v>3</v>
      </c>
      <c r="C693" s="15"/>
      <c r="D693" s="15"/>
      <c r="E693" s="15"/>
      <c r="F693" s="3">
        <v>0</v>
      </c>
      <c r="G693" s="3">
        <f t="shared" si="150"/>
        <v>0</v>
      </c>
      <c r="H693" s="3">
        <v>0</v>
      </c>
      <c r="I693" s="27">
        <f t="shared" si="151"/>
        <v>0</v>
      </c>
    </row>
    <row r="694" spans="1:9" x14ac:dyDescent="0.3">
      <c r="A694" s="6"/>
      <c r="B694" s="8" t="s">
        <v>6</v>
      </c>
      <c r="C694" s="4"/>
      <c r="D694" s="4"/>
      <c r="E694" s="4"/>
      <c r="F694" s="4"/>
      <c r="G694" s="5"/>
      <c r="H694" s="5"/>
      <c r="I694" s="70">
        <v>2100</v>
      </c>
    </row>
    <row r="695" spans="1:9" x14ac:dyDescent="0.3">
      <c r="A695" s="6"/>
      <c r="B695" s="4" t="s">
        <v>7</v>
      </c>
      <c r="C695" s="4"/>
      <c r="D695" s="4"/>
      <c r="E695" s="4"/>
      <c r="F695" s="4"/>
      <c r="G695" s="5"/>
      <c r="H695" s="5"/>
      <c r="I695" s="28">
        <f>SUM(I691+I692+I693)*I694</f>
        <v>0</v>
      </c>
    </row>
    <row r="696" spans="1:9" ht="15" thickBot="1" x14ac:dyDescent="0.35">
      <c r="A696" s="6"/>
      <c r="B696" s="13" t="s">
        <v>8</v>
      </c>
      <c r="C696" s="13"/>
      <c r="D696" s="13"/>
      <c r="E696" s="13"/>
      <c r="F696" s="13"/>
      <c r="G696" s="17"/>
      <c r="H696" s="17"/>
      <c r="I696" s="23" t="s">
        <v>245</v>
      </c>
    </row>
    <row r="697" spans="1:9" ht="15" thickBot="1" x14ac:dyDescent="0.35">
      <c r="A697" s="18"/>
      <c r="B697" s="14" t="s">
        <v>1</v>
      </c>
      <c r="C697" s="19"/>
      <c r="D697" s="19"/>
      <c r="E697" s="19"/>
      <c r="F697" s="19"/>
      <c r="G697" s="20"/>
      <c r="H697" s="20"/>
      <c r="I697" s="29">
        <f>I695*7</f>
        <v>0</v>
      </c>
    </row>
    <row r="698" spans="1:9" ht="41.4" x14ac:dyDescent="0.3">
      <c r="A698" s="44" t="s">
        <v>13</v>
      </c>
      <c r="B698" s="45" t="s">
        <v>14</v>
      </c>
      <c r="C698" s="46" t="s">
        <v>246</v>
      </c>
      <c r="D698" s="47" t="s">
        <v>284</v>
      </c>
      <c r="E698" s="48"/>
      <c r="F698" s="48"/>
      <c r="G698" s="48"/>
      <c r="H698" s="49"/>
      <c r="I698" s="50"/>
    </row>
    <row r="699" spans="1:9" ht="124.8" x14ac:dyDescent="0.3">
      <c r="A699" s="15"/>
      <c r="B699" s="16" t="s">
        <v>0</v>
      </c>
      <c r="C699" s="7" t="s">
        <v>2</v>
      </c>
      <c r="D699" s="1" t="s">
        <v>9</v>
      </c>
      <c r="E699" s="2" t="s">
        <v>3</v>
      </c>
      <c r="F699" s="9" t="s">
        <v>4</v>
      </c>
      <c r="G699" s="9" t="s">
        <v>10</v>
      </c>
      <c r="H699" s="26" t="s">
        <v>101</v>
      </c>
      <c r="I699" s="25" t="s">
        <v>5</v>
      </c>
    </row>
    <row r="700" spans="1:9" x14ac:dyDescent="0.3">
      <c r="A700" s="6"/>
      <c r="B700" s="5">
        <v>1</v>
      </c>
      <c r="C700" s="3"/>
      <c r="D700" s="3"/>
      <c r="E700" s="3"/>
      <c r="F700" s="3">
        <v>0</v>
      </c>
      <c r="G700" s="3">
        <f t="shared" ref="G700:G702" si="152">E700*F700</f>
        <v>0</v>
      </c>
      <c r="H700" s="3">
        <v>0</v>
      </c>
      <c r="I700" s="27">
        <f>G700*H700</f>
        <v>0</v>
      </c>
    </row>
    <row r="701" spans="1:9" x14ac:dyDescent="0.3">
      <c r="A701" s="6"/>
      <c r="B701" s="5">
        <v>2</v>
      </c>
      <c r="C701" s="3"/>
      <c r="D701" s="3"/>
      <c r="E701" s="3"/>
      <c r="F701" s="3">
        <v>0</v>
      </c>
      <c r="G701" s="3">
        <f t="shared" si="152"/>
        <v>0</v>
      </c>
      <c r="H701" s="3">
        <v>0</v>
      </c>
      <c r="I701" s="27">
        <f t="shared" ref="I701:I702" si="153">G701*H701</f>
        <v>0</v>
      </c>
    </row>
    <row r="702" spans="1:9" x14ac:dyDescent="0.3">
      <c r="A702" s="6"/>
      <c r="B702" s="17">
        <v>3</v>
      </c>
      <c r="C702" s="15"/>
      <c r="D702" s="15"/>
      <c r="E702" s="15"/>
      <c r="F702" s="3">
        <v>0</v>
      </c>
      <c r="G702" s="3">
        <f t="shared" si="152"/>
        <v>0</v>
      </c>
      <c r="H702" s="3">
        <v>0</v>
      </c>
      <c r="I702" s="27">
        <f t="shared" si="153"/>
        <v>0</v>
      </c>
    </row>
    <row r="703" spans="1:9" x14ac:dyDescent="0.3">
      <c r="A703" s="6"/>
      <c r="B703" s="8" t="s">
        <v>6</v>
      </c>
      <c r="C703" s="4"/>
      <c r="D703" s="4"/>
      <c r="E703" s="4"/>
      <c r="F703" s="4"/>
      <c r="G703" s="5"/>
      <c r="H703" s="5"/>
      <c r="I703" s="70">
        <v>10800</v>
      </c>
    </row>
    <row r="704" spans="1:9" x14ac:dyDescent="0.3">
      <c r="A704" s="6"/>
      <c r="B704" s="4" t="s">
        <v>7</v>
      </c>
      <c r="C704" s="4"/>
      <c r="D704" s="4"/>
      <c r="E704" s="4"/>
      <c r="F704" s="4"/>
      <c r="G704" s="5"/>
      <c r="H704" s="5"/>
      <c r="I704" s="28">
        <f>SUM(I700+I701+I702)*I703</f>
        <v>0</v>
      </c>
    </row>
    <row r="705" spans="1:9" ht="15" thickBot="1" x14ac:dyDescent="0.35">
      <c r="A705" s="6"/>
      <c r="B705" s="13" t="s">
        <v>8</v>
      </c>
      <c r="C705" s="13"/>
      <c r="D705" s="13"/>
      <c r="E705" s="13"/>
      <c r="F705" s="13"/>
      <c r="G705" s="17"/>
      <c r="H705" s="17"/>
      <c r="I705" s="23" t="s">
        <v>247</v>
      </c>
    </row>
    <row r="706" spans="1:9" ht="15" thickBot="1" x14ac:dyDescent="0.35">
      <c r="A706" s="18"/>
      <c r="B706" s="14" t="s">
        <v>1</v>
      </c>
      <c r="C706" s="19"/>
      <c r="D706" s="19"/>
      <c r="E706" s="19"/>
      <c r="F706" s="19"/>
      <c r="G706" s="20"/>
      <c r="H706" s="20"/>
      <c r="I706" s="29">
        <f>I704*7</f>
        <v>0</v>
      </c>
    </row>
    <row r="707" spans="1:9" ht="41.4" x14ac:dyDescent="0.3">
      <c r="A707" s="44" t="s">
        <v>25</v>
      </c>
      <c r="B707" s="45" t="s">
        <v>14</v>
      </c>
      <c r="C707" s="46" t="s">
        <v>248</v>
      </c>
      <c r="D707" s="47" t="s">
        <v>249</v>
      </c>
      <c r="E707" s="48"/>
      <c r="F707" s="48"/>
      <c r="G707" s="48"/>
      <c r="H707" s="49"/>
      <c r="I707" s="50"/>
    </row>
    <row r="708" spans="1:9" ht="124.8" x14ac:dyDescent="0.3">
      <c r="A708" s="15"/>
      <c r="B708" s="16" t="s">
        <v>0</v>
      </c>
      <c r="C708" s="7" t="s">
        <v>2</v>
      </c>
      <c r="D708" s="1" t="s">
        <v>9</v>
      </c>
      <c r="E708" s="2" t="s">
        <v>3</v>
      </c>
      <c r="F708" s="9" t="s">
        <v>4</v>
      </c>
      <c r="G708" s="9" t="s">
        <v>10</v>
      </c>
      <c r="H708" s="26" t="s">
        <v>102</v>
      </c>
      <c r="I708" s="25" t="s">
        <v>5</v>
      </c>
    </row>
    <row r="709" spans="1:9" x14ac:dyDescent="0.3">
      <c r="A709" s="6"/>
      <c r="B709" s="5">
        <v>1</v>
      </c>
      <c r="C709" s="3"/>
      <c r="D709" s="3"/>
      <c r="E709" s="3"/>
      <c r="F709" s="3">
        <v>0</v>
      </c>
      <c r="G709" s="3">
        <f t="shared" ref="G709:G711" si="154">E709*F709</f>
        <v>0</v>
      </c>
      <c r="H709" s="3">
        <v>0</v>
      </c>
      <c r="I709" s="27">
        <f>G709*H709</f>
        <v>0</v>
      </c>
    </row>
    <row r="710" spans="1:9" x14ac:dyDescent="0.3">
      <c r="A710" s="6"/>
      <c r="B710" s="5">
        <v>2</v>
      </c>
      <c r="C710" s="3"/>
      <c r="D710" s="3"/>
      <c r="E710" s="3"/>
      <c r="F710" s="3">
        <v>0</v>
      </c>
      <c r="G710" s="3">
        <f t="shared" si="154"/>
        <v>0</v>
      </c>
      <c r="H710" s="3">
        <v>0</v>
      </c>
      <c r="I710" s="27">
        <f t="shared" ref="I710:I711" si="155">G710*H710</f>
        <v>0</v>
      </c>
    </row>
    <row r="711" spans="1:9" x14ac:dyDescent="0.3">
      <c r="A711" s="6"/>
      <c r="B711" s="17">
        <v>3</v>
      </c>
      <c r="C711" s="15"/>
      <c r="D711" s="15"/>
      <c r="E711" s="15"/>
      <c r="F711" s="3">
        <v>0</v>
      </c>
      <c r="G711" s="3">
        <f t="shared" si="154"/>
        <v>0</v>
      </c>
      <c r="H711" s="3">
        <v>0</v>
      </c>
      <c r="I711" s="27">
        <f t="shared" si="155"/>
        <v>0</v>
      </c>
    </row>
    <row r="712" spans="1:9" x14ac:dyDescent="0.3">
      <c r="A712" s="6"/>
      <c r="B712" s="8" t="s">
        <v>6</v>
      </c>
      <c r="C712" s="4"/>
      <c r="D712" s="4"/>
      <c r="E712" s="4"/>
      <c r="F712" s="4"/>
      <c r="G712" s="5"/>
      <c r="H712" s="5"/>
      <c r="I712" s="30">
        <v>500</v>
      </c>
    </row>
    <row r="713" spans="1:9" x14ac:dyDescent="0.3">
      <c r="A713" s="6"/>
      <c r="B713" s="4" t="s">
        <v>7</v>
      </c>
      <c r="C713" s="4"/>
      <c r="D713" s="4"/>
      <c r="E713" s="4"/>
      <c r="F713" s="4"/>
      <c r="G713" s="5"/>
      <c r="H713" s="5"/>
      <c r="I713" s="28">
        <f>SUM(I709+I710+I711)*I712</f>
        <v>0</v>
      </c>
    </row>
    <row r="714" spans="1:9" ht="15" thickBot="1" x14ac:dyDescent="0.35">
      <c r="A714" s="6"/>
      <c r="B714" s="13" t="s">
        <v>8</v>
      </c>
      <c r="C714" s="13"/>
      <c r="D714" s="13"/>
      <c r="E714" s="13"/>
      <c r="F714" s="13"/>
      <c r="G714" s="17"/>
      <c r="H714" s="17"/>
      <c r="I714" s="23" t="s">
        <v>89</v>
      </c>
    </row>
    <row r="715" spans="1:9" ht="15" thickBot="1" x14ac:dyDescent="0.35">
      <c r="A715" s="18"/>
      <c r="B715" s="14" t="s">
        <v>1</v>
      </c>
      <c r="C715" s="19"/>
      <c r="D715" s="19"/>
      <c r="E715" s="19"/>
      <c r="F715" s="19"/>
      <c r="G715" s="20"/>
      <c r="H715" s="20"/>
      <c r="I715" s="29">
        <f>I713*7</f>
        <v>0</v>
      </c>
    </row>
    <row r="716" spans="1:9" ht="41.4" x14ac:dyDescent="0.3">
      <c r="A716" s="44" t="s">
        <v>26</v>
      </c>
      <c r="B716" s="45" t="s">
        <v>14</v>
      </c>
      <c r="C716" s="46" t="s">
        <v>250</v>
      </c>
      <c r="D716" s="47" t="s">
        <v>251</v>
      </c>
      <c r="E716" s="48"/>
      <c r="F716" s="48"/>
      <c r="G716" s="48"/>
      <c r="H716" s="49"/>
      <c r="I716" s="50"/>
    </row>
    <row r="717" spans="1:9" ht="124.8" x14ac:dyDescent="0.3">
      <c r="A717" s="15"/>
      <c r="B717" s="16" t="s">
        <v>0</v>
      </c>
      <c r="C717" s="7" t="s">
        <v>2</v>
      </c>
      <c r="D717" s="1" t="s">
        <v>9</v>
      </c>
      <c r="E717" s="2" t="s">
        <v>3</v>
      </c>
      <c r="F717" s="9" t="s">
        <v>4</v>
      </c>
      <c r="G717" s="9" t="s">
        <v>10</v>
      </c>
      <c r="H717" s="26" t="s">
        <v>101</v>
      </c>
      <c r="I717" s="25" t="s">
        <v>5</v>
      </c>
    </row>
    <row r="718" spans="1:9" x14ac:dyDescent="0.3">
      <c r="A718" s="6"/>
      <c r="B718" s="5">
        <v>1</v>
      </c>
      <c r="C718" s="3"/>
      <c r="D718" s="3"/>
      <c r="E718" s="3"/>
      <c r="F718" s="3">
        <v>0</v>
      </c>
      <c r="G718" s="3">
        <f t="shared" ref="G718:G720" si="156">E718*F718</f>
        <v>0</v>
      </c>
      <c r="H718" s="3">
        <v>0</v>
      </c>
      <c r="I718" s="27">
        <f>G718*H718</f>
        <v>0</v>
      </c>
    </row>
    <row r="719" spans="1:9" x14ac:dyDescent="0.3">
      <c r="A719" s="6"/>
      <c r="B719" s="5">
        <v>2</v>
      </c>
      <c r="C719" s="3"/>
      <c r="D719" s="3"/>
      <c r="E719" s="3"/>
      <c r="F719" s="3">
        <v>0</v>
      </c>
      <c r="G719" s="3">
        <f t="shared" si="156"/>
        <v>0</v>
      </c>
      <c r="H719" s="3">
        <v>0</v>
      </c>
      <c r="I719" s="27">
        <f t="shared" ref="I719:I720" si="157">G719*H719</f>
        <v>0</v>
      </c>
    </row>
    <row r="720" spans="1:9" x14ac:dyDescent="0.3">
      <c r="A720" s="6"/>
      <c r="B720" s="17">
        <v>3</v>
      </c>
      <c r="C720" s="15"/>
      <c r="D720" s="15"/>
      <c r="E720" s="15"/>
      <c r="F720" s="3">
        <v>0</v>
      </c>
      <c r="G720" s="3">
        <f t="shared" si="156"/>
        <v>0</v>
      </c>
      <c r="H720" s="3">
        <v>0</v>
      </c>
      <c r="I720" s="27">
        <f t="shared" si="157"/>
        <v>0</v>
      </c>
    </row>
    <row r="721" spans="1:9" x14ac:dyDescent="0.3">
      <c r="A721" s="6"/>
      <c r="B721" s="8" t="s">
        <v>6</v>
      </c>
      <c r="C721" s="4"/>
      <c r="D721" s="4"/>
      <c r="E721" s="4"/>
      <c r="F721" s="4"/>
      <c r="G721" s="5"/>
      <c r="H721" s="5"/>
      <c r="I721" s="30">
        <v>800</v>
      </c>
    </row>
    <row r="722" spans="1:9" x14ac:dyDescent="0.3">
      <c r="A722" s="6"/>
      <c r="B722" s="4" t="s">
        <v>7</v>
      </c>
      <c r="C722" s="4"/>
      <c r="D722" s="4"/>
      <c r="E722" s="4"/>
      <c r="F722" s="4"/>
      <c r="G722" s="5"/>
      <c r="H722" s="5"/>
      <c r="I722" s="28">
        <f>SUM(I718+I719+I720)*I721</f>
        <v>0</v>
      </c>
    </row>
    <row r="723" spans="1:9" ht="15" thickBot="1" x14ac:dyDescent="0.35">
      <c r="A723" s="6"/>
      <c r="B723" s="13" t="s">
        <v>8</v>
      </c>
      <c r="C723" s="13"/>
      <c r="D723" s="13"/>
      <c r="E723" s="13"/>
      <c r="F723" s="13"/>
      <c r="G723" s="17"/>
      <c r="H723" s="17"/>
      <c r="I723" s="23" t="s">
        <v>185</v>
      </c>
    </row>
    <row r="724" spans="1:9" ht="15" thickBot="1" x14ac:dyDescent="0.35">
      <c r="A724" s="18"/>
      <c r="B724" s="14" t="s">
        <v>1</v>
      </c>
      <c r="C724" s="19"/>
      <c r="D724" s="19"/>
      <c r="E724" s="19"/>
      <c r="F724" s="19"/>
      <c r="G724" s="20"/>
      <c r="H724" s="20"/>
      <c r="I724" s="29">
        <f>I722*7</f>
        <v>0</v>
      </c>
    </row>
    <row r="725" spans="1:9" ht="41.4" x14ac:dyDescent="0.3">
      <c r="A725" s="44" t="s">
        <v>27</v>
      </c>
      <c r="B725" s="45" t="s">
        <v>14</v>
      </c>
      <c r="C725" s="46" t="s">
        <v>252</v>
      </c>
      <c r="D725" s="47" t="s">
        <v>253</v>
      </c>
      <c r="E725" s="48"/>
      <c r="F725" s="48"/>
      <c r="G725" s="48"/>
      <c r="H725" s="49"/>
      <c r="I725" s="50"/>
    </row>
    <row r="726" spans="1:9" ht="124.8" x14ac:dyDescent="0.3">
      <c r="A726" s="15"/>
      <c r="B726" s="16" t="s">
        <v>0</v>
      </c>
      <c r="C726" s="7" t="s">
        <v>2</v>
      </c>
      <c r="D726" s="1" t="s">
        <v>9</v>
      </c>
      <c r="E726" s="2" t="s">
        <v>3</v>
      </c>
      <c r="F726" s="9" t="s">
        <v>4</v>
      </c>
      <c r="G726" s="9" t="s">
        <v>10</v>
      </c>
      <c r="H726" s="26" t="s">
        <v>102</v>
      </c>
      <c r="I726" s="25" t="s">
        <v>5</v>
      </c>
    </row>
    <row r="727" spans="1:9" x14ac:dyDescent="0.3">
      <c r="A727" s="6"/>
      <c r="B727" s="5">
        <v>1</v>
      </c>
      <c r="C727" s="3"/>
      <c r="D727" s="3"/>
      <c r="E727" s="3"/>
      <c r="F727" s="3">
        <v>0</v>
      </c>
      <c r="G727" s="3">
        <f t="shared" ref="G727:G729" si="158">E727*F727</f>
        <v>0</v>
      </c>
      <c r="H727" s="3">
        <v>0</v>
      </c>
      <c r="I727" s="27">
        <f>G727*H727</f>
        <v>0</v>
      </c>
    </row>
    <row r="728" spans="1:9" x14ac:dyDescent="0.3">
      <c r="A728" s="6"/>
      <c r="B728" s="5">
        <v>2</v>
      </c>
      <c r="C728" s="3"/>
      <c r="D728" s="3"/>
      <c r="E728" s="3"/>
      <c r="F728" s="3">
        <v>0</v>
      </c>
      <c r="G728" s="3">
        <f t="shared" si="158"/>
        <v>0</v>
      </c>
      <c r="H728" s="3">
        <v>0</v>
      </c>
      <c r="I728" s="27">
        <f t="shared" ref="I728:I729" si="159">G728*H728</f>
        <v>0</v>
      </c>
    </row>
    <row r="729" spans="1:9" x14ac:dyDescent="0.3">
      <c r="A729" s="6"/>
      <c r="B729" s="17">
        <v>3</v>
      </c>
      <c r="C729" s="15"/>
      <c r="D729" s="15"/>
      <c r="E729" s="15"/>
      <c r="F729" s="3">
        <v>0</v>
      </c>
      <c r="G729" s="3">
        <f t="shared" si="158"/>
        <v>0</v>
      </c>
      <c r="H729" s="3">
        <v>0</v>
      </c>
      <c r="I729" s="27">
        <f t="shared" si="159"/>
        <v>0</v>
      </c>
    </row>
    <row r="730" spans="1:9" x14ac:dyDescent="0.3">
      <c r="A730" s="6"/>
      <c r="B730" s="8" t="s">
        <v>6</v>
      </c>
      <c r="C730" s="4"/>
      <c r="D730" s="4"/>
      <c r="E730" s="4"/>
      <c r="F730" s="4"/>
      <c r="G730" s="5"/>
      <c r="H730" s="5"/>
      <c r="I730" s="70">
        <v>2600</v>
      </c>
    </row>
    <row r="731" spans="1:9" x14ac:dyDescent="0.3">
      <c r="A731" s="6"/>
      <c r="B731" s="4" t="s">
        <v>7</v>
      </c>
      <c r="C731" s="4"/>
      <c r="D731" s="4"/>
      <c r="E731" s="4"/>
      <c r="F731" s="4"/>
      <c r="G731" s="5"/>
      <c r="H731" s="5"/>
      <c r="I731" s="28">
        <f>SUM(I727+I728+I729)*I730</f>
        <v>0</v>
      </c>
    </row>
    <row r="732" spans="1:9" ht="15" thickBot="1" x14ac:dyDescent="0.35">
      <c r="A732" s="6"/>
      <c r="B732" s="13" t="s">
        <v>8</v>
      </c>
      <c r="C732" s="13"/>
      <c r="D732" s="13"/>
      <c r="E732" s="13"/>
      <c r="F732" s="13"/>
      <c r="G732" s="17"/>
      <c r="H732" s="17"/>
      <c r="I732" s="23" t="s">
        <v>254</v>
      </c>
    </row>
    <row r="733" spans="1:9" ht="15" thickBot="1" x14ac:dyDescent="0.35">
      <c r="A733" s="18"/>
      <c r="B733" s="14" t="s">
        <v>1</v>
      </c>
      <c r="C733" s="19"/>
      <c r="D733" s="19"/>
      <c r="E733" s="19"/>
      <c r="F733" s="19"/>
      <c r="G733" s="20"/>
      <c r="H733" s="20"/>
      <c r="I733" s="29">
        <f>I731*7</f>
        <v>0</v>
      </c>
    </row>
    <row r="734" spans="1:9" ht="69" x14ac:dyDescent="0.3">
      <c r="A734" s="44" t="s">
        <v>28</v>
      </c>
      <c r="B734" s="45" t="s">
        <v>14</v>
      </c>
      <c r="C734" s="46" t="s">
        <v>255</v>
      </c>
      <c r="D734" s="47" t="s">
        <v>223</v>
      </c>
      <c r="E734" s="48"/>
      <c r="F734" s="48"/>
      <c r="G734" s="48"/>
      <c r="H734" s="49"/>
      <c r="I734" s="50"/>
    </row>
    <row r="735" spans="1:9" ht="124.8" x14ac:dyDescent="0.3">
      <c r="A735" s="15"/>
      <c r="B735" s="16" t="s">
        <v>0</v>
      </c>
      <c r="C735" s="7" t="s">
        <v>2</v>
      </c>
      <c r="D735" s="1" t="s">
        <v>9</v>
      </c>
      <c r="E735" s="2" t="s">
        <v>3</v>
      </c>
      <c r="F735" s="9" t="s">
        <v>4</v>
      </c>
      <c r="G735" s="9" t="s">
        <v>10</v>
      </c>
      <c r="H735" s="26" t="s">
        <v>102</v>
      </c>
      <c r="I735" s="25" t="s">
        <v>5</v>
      </c>
    </row>
    <row r="736" spans="1:9" x14ac:dyDescent="0.3">
      <c r="A736" s="6"/>
      <c r="B736" s="5">
        <v>1</v>
      </c>
      <c r="C736" s="3"/>
      <c r="D736" s="3"/>
      <c r="E736" s="3"/>
      <c r="F736" s="3">
        <v>0</v>
      </c>
      <c r="G736" s="3">
        <f t="shared" ref="G736:G738" si="160">E736*F736</f>
        <v>0</v>
      </c>
      <c r="H736" s="3">
        <v>0</v>
      </c>
      <c r="I736" s="27">
        <f>G736*H736</f>
        <v>0</v>
      </c>
    </row>
    <row r="737" spans="1:9" x14ac:dyDescent="0.3">
      <c r="A737" s="6"/>
      <c r="B737" s="5">
        <v>2</v>
      </c>
      <c r="C737" s="3"/>
      <c r="D737" s="3"/>
      <c r="E737" s="3"/>
      <c r="F737" s="3">
        <v>0</v>
      </c>
      <c r="G737" s="3">
        <f t="shared" si="160"/>
        <v>0</v>
      </c>
      <c r="H737" s="3">
        <v>0</v>
      </c>
      <c r="I737" s="27">
        <f t="shared" ref="I737:I738" si="161">G737*H737</f>
        <v>0</v>
      </c>
    </row>
    <row r="738" spans="1:9" x14ac:dyDescent="0.3">
      <c r="A738" s="6"/>
      <c r="B738" s="17">
        <v>3</v>
      </c>
      <c r="C738" s="15"/>
      <c r="D738" s="15"/>
      <c r="E738" s="15"/>
      <c r="F738" s="3">
        <v>0</v>
      </c>
      <c r="G738" s="3">
        <f t="shared" si="160"/>
        <v>0</v>
      </c>
      <c r="H738" s="3">
        <v>0</v>
      </c>
      <c r="I738" s="27">
        <f t="shared" si="161"/>
        <v>0</v>
      </c>
    </row>
    <row r="739" spans="1:9" x14ac:dyDescent="0.3">
      <c r="A739" s="6"/>
      <c r="B739" s="8" t="s">
        <v>6</v>
      </c>
      <c r="C739" s="4"/>
      <c r="D739" s="4"/>
      <c r="E739" s="4"/>
      <c r="F739" s="4"/>
      <c r="G739" s="5"/>
      <c r="H739" s="5"/>
      <c r="I739" s="70">
        <v>2800</v>
      </c>
    </row>
    <row r="740" spans="1:9" x14ac:dyDescent="0.3">
      <c r="A740" s="6"/>
      <c r="B740" s="4" t="s">
        <v>7</v>
      </c>
      <c r="C740" s="4"/>
      <c r="D740" s="4"/>
      <c r="E740" s="4"/>
      <c r="F740" s="4"/>
      <c r="G740" s="5"/>
      <c r="H740" s="5"/>
      <c r="I740" s="28">
        <f>SUM(I736+I737+I738)*I739</f>
        <v>0</v>
      </c>
    </row>
    <row r="741" spans="1:9" ht="15" thickBot="1" x14ac:dyDescent="0.35">
      <c r="A741" s="6"/>
      <c r="B741" s="13" t="s">
        <v>8</v>
      </c>
      <c r="C741" s="13"/>
      <c r="D741" s="13"/>
      <c r="E741" s="13"/>
      <c r="F741" s="13"/>
      <c r="G741" s="17"/>
      <c r="H741" s="17"/>
      <c r="I741" s="23" t="s">
        <v>224</v>
      </c>
    </row>
    <row r="742" spans="1:9" ht="15" thickBot="1" x14ac:dyDescent="0.35">
      <c r="A742" s="18"/>
      <c r="B742" s="14" t="s">
        <v>1</v>
      </c>
      <c r="C742" s="19"/>
      <c r="D742" s="19"/>
      <c r="E742" s="19"/>
      <c r="F742" s="19"/>
      <c r="G742" s="20"/>
      <c r="H742" s="20"/>
      <c r="I742" s="29">
        <f>I740*7</f>
        <v>0</v>
      </c>
    </row>
    <row r="743" spans="1:9" ht="41.4" x14ac:dyDescent="0.3">
      <c r="A743" s="44" t="s">
        <v>29</v>
      </c>
      <c r="B743" s="45" t="s">
        <v>14</v>
      </c>
      <c r="C743" s="46" t="s">
        <v>256</v>
      </c>
      <c r="D743" s="47" t="s">
        <v>257</v>
      </c>
      <c r="E743" s="48"/>
      <c r="F743" s="48"/>
      <c r="G743" s="48"/>
      <c r="H743" s="49"/>
      <c r="I743" s="50"/>
    </row>
    <row r="744" spans="1:9" ht="124.8" x14ac:dyDescent="0.3">
      <c r="A744" s="15"/>
      <c r="B744" s="16" t="s">
        <v>0</v>
      </c>
      <c r="C744" s="7" t="s">
        <v>2</v>
      </c>
      <c r="D744" s="1" t="s">
        <v>9</v>
      </c>
      <c r="E744" s="2" t="s">
        <v>3</v>
      </c>
      <c r="F744" s="9" t="s">
        <v>4</v>
      </c>
      <c r="G744" s="9" t="s">
        <v>10</v>
      </c>
      <c r="H744" s="26" t="s">
        <v>102</v>
      </c>
      <c r="I744" s="25" t="s">
        <v>5</v>
      </c>
    </row>
    <row r="745" spans="1:9" x14ac:dyDescent="0.3">
      <c r="A745" s="6"/>
      <c r="B745" s="5">
        <v>1</v>
      </c>
      <c r="C745" s="3"/>
      <c r="D745" s="3"/>
      <c r="E745" s="3"/>
      <c r="F745" s="3">
        <v>0</v>
      </c>
      <c r="G745" s="3">
        <f t="shared" ref="G745:G747" si="162">E745*F745</f>
        <v>0</v>
      </c>
      <c r="H745" s="3">
        <v>0</v>
      </c>
      <c r="I745" s="27">
        <f>G745*H745</f>
        <v>0</v>
      </c>
    </row>
    <row r="746" spans="1:9" x14ac:dyDescent="0.3">
      <c r="A746" s="6"/>
      <c r="B746" s="5">
        <v>2</v>
      </c>
      <c r="C746" s="3"/>
      <c r="D746" s="3"/>
      <c r="E746" s="3"/>
      <c r="F746" s="3">
        <v>0</v>
      </c>
      <c r="G746" s="3">
        <f t="shared" si="162"/>
        <v>0</v>
      </c>
      <c r="H746" s="3">
        <v>0</v>
      </c>
      <c r="I746" s="27">
        <f t="shared" ref="I746:I747" si="163">G746*H746</f>
        <v>0</v>
      </c>
    </row>
    <row r="747" spans="1:9" x14ac:dyDescent="0.3">
      <c r="A747" s="6"/>
      <c r="B747" s="17">
        <v>3</v>
      </c>
      <c r="C747" s="15"/>
      <c r="D747" s="15"/>
      <c r="E747" s="15"/>
      <c r="F747" s="3">
        <v>0</v>
      </c>
      <c r="G747" s="3">
        <f t="shared" si="162"/>
        <v>0</v>
      </c>
      <c r="H747" s="3">
        <v>0</v>
      </c>
      <c r="I747" s="27">
        <f t="shared" si="163"/>
        <v>0</v>
      </c>
    </row>
    <row r="748" spans="1:9" x14ac:dyDescent="0.3">
      <c r="A748" s="6"/>
      <c r="B748" s="8" t="s">
        <v>6</v>
      </c>
      <c r="C748" s="4"/>
      <c r="D748" s="4"/>
      <c r="E748" s="4"/>
      <c r="F748" s="4"/>
      <c r="G748" s="5"/>
      <c r="H748" s="5"/>
      <c r="I748" s="70">
        <v>13400</v>
      </c>
    </row>
    <row r="749" spans="1:9" x14ac:dyDescent="0.3">
      <c r="A749" s="6"/>
      <c r="B749" s="4" t="s">
        <v>7</v>
      </c>
      <c r="C749" s="4"/>
      <c r="D749" s="4"/>
      <c r="E749" s="4"/>
      <c r="F749" s="4"/>
      <c r="G749" s="5"/>
      <c r="H749" s="5"/>
      <c r="I749" s="28">
        <f>SUM(I745+I746+I747)*I748</f>
        <v>0</v>
      </c>
    </row>
    <row r="750" spans="1:9" ht="15" thickBot="1" x14ac:dyDescent="0.35">
      <c r="A750" s="6"/>
      <c r="B750" s="13" t="s">
        <v>8</v>
      </c>
      <c r="C750" s="13"/>
      <c r="D750" s="13"/>
      <c r="E750" s="13"/>
      <c r="F750" s="13"/>
      <c r="G750" s="17"/>
      <c r="H750" s="17"/>
      <c r="I750" s="23" t="s">
        <v>258</v>
      </c>
    </row>
    <row r="751" spans="1:9" ht="15" thickBot="1" x14ac:dyDescent="0.35">
      <c r="A751" s="18"/>
      <c r="B751" s="14" t="s">
        <v>1</v>
      </c>
      <c r="C751" s="19"/>
      <c r="D751" s="19"/>
      <c r="E751" s="19"/>
      <c r="F751" s="19"/>
      <c r="G751" s="20"/>
      <c r="H751" s="20"/>
      <c r="I751" s="29">
        <f>I749*7</f>
        <v>0</v>
      </c>
    </row>
    <row r="752" spans="1:9" ht="41.4" x14ac:dyDescent="0.3">
      <c r="A752" s="44" t="s">
        <v>30</v>
      </c>
      <c r="B752" s="45" t="s">
        <v>14</v>
      </c>
      <c r="C752" s="46" t="s">
        <v>259</v>
      </c>
      <c r="D752" s="47" t="s">
        <v>260</v>
      </c>
      <c r="E752" s="48"/>
      <c r="F752" s="48"/>
      <c r="G752" s="48"/>
      <c r="H752" s="49"/>
      <c r="I752" s="50"/>
    </row>
    <row r="753" spans="1:9" ht="124.8" x14ac:dyDescent="0.3">
      <c r="A753" s="15"/>
      <c r="B753" s="16" t="s">
        <v>0</v>
      </c>
      <c r="C753" s="7" t="s">
        <v>2</v>
      </c>
      <c r="D753" s="1" t="s">
        <v>9</v>
      </c>
      <c r="E753" s="2" t="s">
        <v>3</v>
      </c>
      <c r="F753" s="9" t="s">
        <v>4</v>
      </c>
      <c r="G753" s="9" t="s">
        <v>10</v>
      </c>
      <c r="H753" s="26" t="s">
        <v>102</v>
      </c>
      <c r="I753" s="25" t="s">
        <v>5</v>
      </c>
    </row>
    <row r="754" spans="1:9" x14ac:dyDescent="0.3">
      <c r="A754" s="6"/>
      <c r="B754" s="5">
        <v>1</v>
      </c>
      <c r="C754" s="3"/>
      <c r="D754" s="3"/>
      <c r="E754" s="3"/>
      <c r="F754" s="3">
        <v>0</v>
      </c>
      <c r="G754" s="3">
        <f t="shared" ref="G754:G756" si="164">E754*F754</f>
        <v>0</v>
      </c>
      <c r="H754" s="3">
        <v>0</v>
      </c>
      <c r="I754" s="27">
        <f>G754*H754</f>
        <v>0</v>
      </c>
    </row>
    <row r="755" spans="1:9" x14ac:dyDescent="0.3">
      <c r="A755" s="6"/>
      <c r="B755" s="5">
        <v>2</v>
      </c>
      <c r="C755" s="3"/>
      <c r="D755" s="3"/>
      <c r="E755" s="3"/>
      <c r="F755" s="3">
        <v>0</v>
      </c>
      <c r="G755" s="3">
        <f t="shared" si="164"/>
        <v>0</v>
      </c>
      <c r="H755" s="3">
        <v>0</v>
      </c>
      <c r="I755" s="27">
        <f t="shared" ref="I755:I756" si="165">G755*H755</f>
        <v>0</v>
      </c>
    </row>
    <row r="756" spans="1:9" x14ac:dyDescent="0.3">
      <c r="A756" s="6"/>
      <c r="B756" s="17">
        <v>3</v>
      </c>
      <c r="C756" s="15"/>
      <c r="D756" s="15"/>
      <c r="E756" s="15"/>
      <c r="F756" s="3">
        <v>0</v>
      </c>
      <c r="G756" s="3">
        <f t="shared" si="164"/>
        <v>0</v>
      </c>
      <c r="H756" s="3">
        <v>0</v>
      </c>
      <c r="I756" s="27">
        <f t="shared" si="165"/>
        <v>0</v>
      </c>
    </row>
    <row r="757" spans="1:9" x14ac:dyDescent="0.3">
      <c r="A757" s="6"/>
      <c r="B757" s="8" t="s">
        <v>6</v>
      </c>
      <c r="C757" s="4"/>
      <c r="D757" s="4"/>
      <c r="E757" s="4"/>
      <c r="F757" s="4"/>
      <c r="G757" s="5"/>
      <c r="H757" s="5"/>
      <c r="I757" s="70">
        <v>10600</v>
      </c>
    </row>
    <row r="758" spans="1:9" x14ac:dyDescent="0.3">
      <c r="A758" s="6"/>
      <c r="B758" s="4" t="s">
        <v>7</v>
      </c>
      <c r="C758" s="4"/>
      <c r="D758" s="4"/>
      <c r="E758" s="4"/>
      <c r="F758" s="4"/>
      <c r="G758" s="5"/>
      <c r="H758" s="5"/>
      <c r="I758" s="28">
        <f>SUM(I754+I755+I756)*I757</f>
        <v>0</v>
      </c>
    </row>
    <row r="759" spans="1:9" ht="15" thickBot="1" x14ac:dyDescent="0.35">
      <c r="A759" s="6"/>
      <c r="B759" s="13" t="s">
        <v>8</v>
      </c>
      <c r="C759" s="13"/>
      <c r="D759" s="13"/>
      <c r="E759" s="13"/>
      <c r="F759" s="13"/>
      <c r="G759" s="17"/>
      <c r="H759" s="17"/>
      <c r="I759" s="23" t="s">
        <v>261</v>
      </c>
    </row>
    <row r="760" spans="1:9" ht="15" thickBot="1" x14ac:dyDescent="0.35">
      <c r="A760" s="18"/>
      <c r="B760" s="14" t="s">
        <v>1</v>
      </c>
      <c r="C760" s="19"/>
      <c r="D760" s="19"/>
      <c r="E760" s="19"/>
      <c r="F760" s="19"/>
      <c r="G760" s="20"/>
      <c r="H760" s="20"/>
      <c r="I760" s="29">
        <f>I758*7</f>
        <v>0</v>
      </c>
    </row>
    <row r="761" spans="1:9" ht="41.4" x14ac:dyDescent="0.3">
      <c r="A761" s="44" t="s">
        <v>31</v>
      </c>
      <c r="B761" s="45" t="s">
        <v>14</v>
      </c>
      <c r="C761" s="46" t="s">
        <v>262</v>
      </c>
      <c r="D761" s="47" t="s">
        <v>263</v>
      </c>
      <c r="E761" s="48"/>
      <c r="F761" s="48"/>
      <c r="G761" s="48"/>
      <c r="H761" s="49"/>
      <c r="I761" s="50"/>
    </row>
    <row r="762" spans="1:9" ht="124.8" x14ac:dyDescent="0.3">
      <c r="A762" s="15"/>
      <c r="B762" s="16" t="s">
        <v>0</v>
      </c>
      <c r="C762" s="7" t="s">
        <v>2</v>
      </c>
      <c r="D762" s="1" t="s">
        <v>9</v>
      </c>
      <c r="E762" s="2" t="s">
        <v>3</v>
      </c>
      <c r="F762" s="9" t="s">
        <v>4</v>
      </c>
      <c r="G762" s="9" t="s">
        <v>10</v>
      </c>
      <c r="H762" s="26" t="s">
        <v>102</v>
      </c>
      <c r="I762" s="25" t="s">
        <v>5</v>
      </c>
    </row>
    <row r="763" spans="1:9" x14ac:dyDescent="0.3">
      <c r="A763" s="6"/>
      <c r="B763" s="5">
        <v>1</v>
      </c>
      <c r="C763" s="3"/>
      <c r="D763" s="3"/>
      <c r="E763" s="3"/>
      <c r="F763" s="3">
        <v>0</v>
      </c>
      <c r="G763" s="3">
        <f t="shared" ref="G763:G765" si="166">E763*F763</f>
        <v>0</v>
      </c>
      <c r="H763" s="3">
        <v>0</v>
      </c>
      <c r="I763" s="27">
        <f>G763*H763</f>
        <v>0</v>
      </c>
    </row>
    <row r="764" spans="1:9" x14ac:dyDescent="0.3">
      <c r="A764" s="6"/>
      <c r="B764" s="5">
        <v>2</v>
      </c>
      <c r="C764" s="3"/>
      <c r="D764" s="3"/>
      <c r="E764" s="3"/>
      <c r="F764" s="3">
        <v>0</v>
      </c>
      <c r="G764" s="3">
        <f t="shared" si="166"/>
        <v>0</v>
      </c>
      <c r="H764" s="3">
        <v>0</v>
      </c>
      <c r="I764" s="27">
        <f t="shared" ref="I764:I765" si="167">G764*H764</f>
        <v>0</v>
      </c>
    </row>
    <row r="765" spans="1:9" x14ac:dyDescent="0.3">
      <c r="A765" s="6"/>
      <c r="B765" s="17">
        <v>3</v>
      </c>
      <c r="C765" s="15"/>
      <c r="D765" s="15"/>
      <c r="E765" s="15"/>
      <c r="F765" s="3">
        <v>0</v>
      </c>
      <c r="G765" s="3">
        <f t="shared" si="166"/>
        <v>0</v>
      </c>
      <c r="H765" s="3">
        <v>0</v>
      </c>
      <c r="I765" s="27">
        <f t="shared" si="167"/>
        <v>0</v>
      </c>
    </row>
    <row r="766" spans="1:9" x14ac:dyDescent="0.3">
      <c r="A766" s="6"/>
      <c r="B766" s="8" t="s">
        <v>6</v>
      </c>
      <c r="C766" s="4"/>
      <c r="D766" s="4"/>
      <c r="E766" s="4"/>
      <c r="F766" s="4"/>
      <c r="G766" s="5"/>
      <c r="H766" s="5"/>
      <c r="I766" s="70">
        <v>12400</v>
      </c>
    </row>
    <row r="767" spans="1:9" x14ac:dyDescent="0.3">
      <c r="A767" s="6"/>
      <c r="B767" s="4" t="s">
        <v>7</v>
      </c>
      <c r="C767" s="4"/>
      <c r="D767" s="4"/>
      <c r="E767" s="4"/>
      <c r="F767" s="4"/>
      <c r="G767" s="5"/>
      <c r="H767" s="5"/>
      <c r="I767" s="28">
        <f>SUM(I763+I764+I765)*I766</f>
        <v>0</v>
      </c>
    </row>
    <row r="768" spans="1:9" ht="15" thickBot="1" x14ac:dyDescent="0.35">
      <c r="A768" s="6"/>
      <c r="B768" s="13" t="s">
        <v>8</v>
      </c>
      <c r="C768" s="13"/>
      <c r="D768" s="13"/>
      <c r="E768" s="13"/>
      <c r="F768" s="13"/>
      <c r="G768" s="17"/>
      <c r="H768" s="17"/>
      <c r="I768" s="23" t="s">
        <v>264</v>
      </c>
    </row>
    <row r="769" spans="1:9" ht="15" thickBot="1" x14ac:dyDescent="0.35">
      <c r="A769" s="18"/>
      <c r="B769" s="14" t="s">
        <v>1</v>
      </c>
      <c r="C769" s="19"/>
      <c r="D769" s="19"/>
      <c r="E769" s="19"/>
      <c r="F769" s="19"/>
      <c r="G769" s="20"/>
      <c r="H769" s="20"/>
      <c r="I769" s="29">
        <f>I767*7</f>
        <v>0</v>
      </c>
    </row>
    <row r="770" spans="1:9" ht="28.2" x14ac:dyDescent="0.3">
      <c r="A770" s="44" t="s">
        <v>32</v>
      </c>
      <c r="B770" s="45" t="s">
        <v>14</v>
      </c>
      <c r="C770" s="46" t="s">
        <v>265</v>
      </c>
      <c r="D770" s="47" t="s">
        <v>266</v>
      </c>
      <c r="E770" s="48"/>
      <c r="F770" s="48"/>
      <c r="G770" s="48"/>
      <c r="H770" s="49"/>
      <c r="I770" s="50"/>
    </row>
    <row r="771" spans="1:9" ht="124.8" x14ac:dyDescent="0.3">
      <c r="A771" s="15"/>
      <c r="B771" s="16" t="s">
        <v>0</v>
      </c>
      <c r="C771" s="7" t="s">
        <v>2</v>
      </c>
      <c r="D771" s="1" t="s">
        <v>9</v>
      </c>
      <c r="E771" s="2" t="s">
        <v>3</v>
      </c>
      <c r="F771" s="9" t="s">
        <v>4</v>
      </c>
      <c r="G771" s="9" t="s">
        <v>10</v>
      </c>
      <c r="H771" s="26" t="s">
        <v>102</v>
      </c>
      <c r="I771" s="25" t="s">
        <v>5</v>
      </c>
    </row>
    <row r="772" spans="1:9" x14ac:dyDescent="0.3">
      <c r="A772" s="6"/>
      <c r="B772" s="5">
        <v>1</v>
      </c>
      <c r="C772" s="3"/>
      <c r="D772" s="3"/>
      <c r="E772" s="3"/>
      <c r="F772" s="3">
        <v>0</v>
      </c>
      <c r="G772" s="3">
        <f t="shared" ref="G772:G774" si="168">E772*F772</f>
        <v>0</v>
      </c>
      <c r="H772" s="3">
        <v>0</v>
      </c>
      <c r="I772" s="27">
        <f>G772*H772</f>
        <v>0</v>
      </c>
    </row>
    <row r="773" spans="1:9" x14ac:dyDescent="0.3">
      <c r="A773" s="6"/>
      <c r="B773" s="5">
        <v>2</v>
      </c>
      <c r="C773" s="3"/>
      <c r="D773" s="3"/>
      <c r="E773" s="3"/>
      <c r="F773" s="3">
        <v>0</v>
      </c>
      <c r="G773" s="3">
        <f t="shared" si="168"/>
        <v>0</v>
      </c>
      <c r="H773" s="3">
        <v>0</v>
      </c>
      <c r="I773" s="27">
        <f t="shared" ref="I773:I774" si="169">G773*H773</f>
        <v>0</v>
      </c>
    </row>
    <row r="774" spans="1:9" x14ac:dyDescent="0.3">
      <c r="A774" s="6"/>
      <c r="B774" s="17">
        <v>3</v>
      </c>
      <c r="C774" s="15"/>
      <c r="D774" s="15"/>
      <c r="E774" s="15"/>
      <c r="F774" s="3">
        <v>0</v>
      </c>
      <c r="G774" s="3">
        <f t="shared" si="168"/>
        <v>0</v>
      </c>
      <c r="H774" s="3">
        <v>0</v>
      </c>
      <c r="I774" s="27">
        <f t="shared" si="169"/>
        <v>0</v>
      </c>
    </row>
    <row r="775" spans="1:9" x14ac:dyDescent="0.3">
      <c r="A775" s="6"/>
      <c r="B775" s="8" t="s">
        <v>6</v>
      </c>
      <c r="C775" s="4"/>
      <c r="D775" s="4"/>
      <c r="E775" s="4"/>
      <c r="F775" s="4"/>
      <c r="G775" s="5"/>
      <c r="H775" s="5"/>
      <c r="I775" s="70">
        <v>1200</v>
      </c>
    </row>
    <row r="776" spans="1:9" x14ac:dyDescent="0.3">
      <c r="A776" s="6"/>
      <c r="B776" s="4" t="s">
        <v>7</v>
      </c>
      <c r="C776" s="4"/>
      <c r="D776" s="4"/>
      <c r="E776" s="4"/>
      <c r="F776" s="4"/>
      <c r="G776" s="5"/>
      <c r="H776" s="5"/>
      <c r="I776" s="28">
        <f>SUM(I772+I773+I774)*I775</f>
        <v>0</v>
      </c>
    </row>
    <row r="777" spans="1:9" ht="15" thickBot="1" x14ac:dyDescent="0.35">
      <c r="A777" s="6"/>
      <c r="B777" s="13" t="s">
        <v>8</v>
      </c>
      <c r="C777" s="13"/>
      <c r="D777" s="13"/>
      <c r="E777" s="13"/>
      <c r="F777" s="13"/>
      <c r="G777" s="17"/>
      <c r="H777" s="17"/>
      <c r="I777" s="23" t="s">
        <v>267</v>
      </c>
    </row>
    <row r="778" spans="1:9" ht="15" thickBot="1" x14ac:dyDescent="0.35">
      <c r="A778" s="18"/>
      <c r="B778" s="14" t="s">
        <v>1</v>
      </c>
      <c r="C778" s="19"/>
      <c r="D778" s="19"/>
      <c r="E778" s="19"/>
      <c r="F778" s="19"/>
      <c r="G778" s="20"/>
      <c r="H778" s="20"/>
      <c r="I778" s="29">
        <f>I776*7</f>
        <v>0</v>
      </c>
    </row>
    <row r="779" spans="1:9" ht="41.4" x14ac:dyDescent="0.3">
      <c r="A779" s="44" t="s">
        <v>33</v>
      </c>
      <c r="B779" s="45" t="s">
        <v>14</v>
      </c>
      <c r="C779" s="46" t="s">
        <v>268</v>
      </c>
      <c r="D779" s="47" t="s">
        <v>86</v>
      </c>
      <c r="E779" s="48"/>
      <c r="F779" s="48"/>
      <c r="G779" s="48"/>
      <c r="H779" s="49"/>
      <c r="I779" s="50"/>
    </row>
    <row r="780" spans="1:9" ht="124.8" x14ac:dyDescent="0.3">
      <c r="A780" s="15"/>
      <c r="B780" s="16" t="s">
        <v>0</v>
      </c>
      <c r="C780" s="7" t="s">
        <v>2</v>
      </c>
      <c r="D780" s="1" t="s">
        <v>9</v>
      </c>
      <c r="E780" s="2" t="s">
        <v>3</v>
      </c>
      <c r="F780" s="9" t="s">
        <v>4</v>
      </c>
      <c r="G780" s="9" t="s">
        <v>10</v>
      </c>
      <c r="H780" s="26" t="s">
        <v>102</v>
      </c>
      <c r="I780" s="25" t="s">
        <v>5</v>
      </c>
    </row>
    <row r="781" spans="1:9" x14ac:dyDescent="0.3">
      <c r="A781" s="6"/>
      <c r="B781" s="5">
        <v>1</v>
      </c>
      <c r="C781" s="3"/>
      <c r="D781" s="3"/>
      <c r="E781" s="3"/>
      <c r="F781" s="3">
        <v>0</v>
      </c>
      <c r="G781" s="3">
        <f t="shared" ref="G781:G783" si="170">E781*F781</f>
        <v>0</v>
      </c>
      <c r="H781" s="3">
        <v>0</v>
      </c>
      <c r="I781" s="27">
        <f>G781*H781</f>
        <v>0</v>
      </c>
    </row>
    <row r="782" spans="1:9" x14ac:dyDescent="0.3">
      <c r="A782" s="6"/>
      <c r="B782" s="5">
        <v>2</v>
      </c>
      <c r="C782" s="3"/>
      <c r="D782" s="3"/>
      <c r="E782" s="3"/>
      <c r="F782" s="3">
        <v>0</v>
      </c>
      <c r="G782" s="3">
        <f t="shared" si="170"/>
        <v>0</v>
      </c>
      <c r="H782" s="3">
        <v>0</v>
      </c>
      <c r="I782" s="27">
        <f t="shared" ref="I782:I783" si="171">G782*H782</f>
        <v>0</v>
      </c>
    </row>
    <row r="783" spans="1:9" x14ac:dyDescent="0.3">
      <c r="A783" s="6"/>
      <c r="B783" s="17">
        <v>3</v>
      </c>
      <c r="C783" s="15"/>
      <c r="D783" s="15"/>
      <c r="E783" s="15"/>
      <c r="F783" s="3">
        <v>0</v>
      </c>
      <c r="G783" s="3">
        <f t="shared" si="170"/>
        <v>0</v>
      </c>
      <c r="H783" s="3">
        <v>0</v>
      </c>
      <c r="I783" s="27">
        <f t="shared" si="171"/>
        <v>0</v>
      </c>
    </row>
    <row r="784" spans="1:9" x14ac:dyDescent="0.3">
      <c r="A784" s="6"/>
      <c r="B784" s="8" t="s">
        <v>6</v>
      </c>
      <c r="C784" s="4"/>
      <c r="D784" s="4"/>
      <c r="E784" s="4"/>
      <c r="F784" s="4"/>
      <c r="G784" s="5"/>
      <c r="H784" s="5"/>
      <c r="I784" s="30">
        <v>400</v>
      </c>
    </row>
    <row r="785" spans="1:9" x14ac:dyDescent="0.3">
      <c r="A785" s="6"/>
      <c r="B785" s="4" t="s">
        <v>7</v>
      </c>
      <c r="C785" s="4"/>
      <c r="D785" s="4"/>
      <c r="E785" s="4"/>
      <c r="F785" s="4"/>
      <c r="G785" s="5"/>
      <c r="H785" s="5"/>
      <c r="I785" s="28">
        <f>SUM(I781+I782+I783)*I784</f>
        <v>0</v>
      </c>
    </row>
    <row r="786" spans="1:9" ht="15" thickBot="1" x14ac:dyDescent="0.35">
      <c r="A786" s="6"/>
      <c r="B786" s="13" t="s">
        <v>8</v>
      </c>
      <c r="C786" s="13"/>
      <c r="D786" s="13"/>
      <c r="E786" s="13"/>
      <c r="F786" s="13"/>
      <c r="G786" s="17"/>
      <c r="H786" s="17"/>
      <c r="I786" s="23" t="s">
        <v>76</v>
      </c>
    </row>
    <row r="787" spans="1:9" ht="15" thickBot="1" x14ac:dyDescent="0.35">
      <c r="A787" s="18"/>
      <c r="B787" s="14" t="s">
        <v>1</v>
      </c>
      <c r="C787" s="19"/>
      <c r="D787" s="19"/>
      <c r="E787" s="19"/>
      <c r="F787" s="19"/>
      <c r="G787" s="20"/>
      <c r="H787" s="20"/>
      <c r="I787" s="29">
        <f>I785*7</f>
        <v>0</v>
      </c>
    </row>
    <row r="788" spans="1:9" ht="41.4" x14ac:dyDescent="0.3">
      <c r="A788" s="44" t="s">
        <v>34</v>
      </c>
      <c r="B788" s="45" t="s">
        <v>14</v>
      </c>
      <c r="C788" s="46" t="s">
        <v>269</v>
      </c>
      <c r="D788" s="47" t="s">
        <v>86</v>
      </c>
      <c r="E788" s="48"/>
      <c r="F788" s="48"/>
      <c r="G788" s="48"/>
      <c r="H788" s="49"/>
      <c r="I788" s="50"/>
    </row>
    <row r="789" spans="1:9" ht="124.8" x14ac:dyDescent="0.3">
      <c r="A789" s="15"/>
      <c r="B789" s="16" t="s">
        <v>0</v>
      </c>
      <c r="C789" s="7" t="s">
        <v>2</v>
      </c>
      <c r="D789" s="1" t="s">
        <v>9</v>
      </c>
      <c r="E789" s="2" t="s">
        <v>3</v>
      </c>
      <c r="F789" s="9" t="s">
        <v>4</v>
      </c>
      <c r="G789" s="9" t="s">
        <v>10</v>
      </c>
      <c r="H789" s="26" t="s">
        <v>102</v>
      </c>
      <c r="I789" s="25" t="s">
        <v>5</v>
      </c>
    </row>
    <row r="790" spans="1:9" x14ac:dyDescent="0.3">
      <c r="A790" s="6"/>
      <c r="B790" s="5">
        <v>1</v>
      </c>
      <c r="C790" s="3"/>
      <c r="D790" s="3"/>
      <c r="E790" s="3"/>
      <c r="F790" s="3">
        <v>0</v>
      </c>
      <c r="G790" s="3">
        <f t="shared" ref="G790:G792" si="172">E790*F790</f>
        <v>0</v>
      </c>
      <c r="H790" s="3">
        <v>0</v>
      </c>
      <c r="I790" s="27">
        <f>G790*H790</f>
        <v>0</v>
      </c>
    </row>
    <row r="791" spans="1:9" x14ac:dyDescent="0.3">
      <c r="A791" s="6"/>
      <c r="B791" s="5">
        <v>2</v>
      </c>
      <c r="C791" s="3"/>
      <c r="D791" s="3"/>
      <c r="E791" s="3"/>
      <c r="F791" s="3">
        <v>0</v>
      </c>
      <c r="G791" s="3">
        <f t="shared" si="172"/>
        <v>0</v>
      </c>
      <c r="H791" s="3">
        <v>0</v>
      </c>
      <c r="I791" s="27">
        <f t="shared" ref="I791:I792" si="173">G791*H791</f>
        <v>0</v>
      </c>
    </row>
    <row r="792" spans="1:9" x14ac:dyDescent="0.3">
      <c r="A792" s="6"/>
      <c r="B792" s="17">
        <v>3</v>
      </c>
      <c r="C792" s="15"/>
      <c r="D792" s="15"/>
      <c r="E792" s="15"/>
      <c r="F792" s="3">
        <v>0</v>
      </c>
      <c r="G792" s="3">
        <f t="shared" si="172"/>
        <v>0</v>
      </c>
      <c r="H792" s="3">
        <v>0</v>
      </c>
      <c r="I792" s="27">
        <f t="shared" si="173"/>
        <v>0</v>
      </c>
    </row>
    <row r="793" spans="1:9" x14ac:dyDescent="0.3">
      <c r="A793" s="6"/>
      <c r="B793" s="8" t="s">
        <v>6</v>
      </c>
      <c r="C793" s="4"/>
      <c r="D793" s="4"/>
      <c r="E793" s="4"/>
      <c r="F793" s="4"/>
      <c r="G793" s="5"/>
      <c r="H793" s="5"/>
      <c r="I793" s="30">
        <v>400</v>
      </c>
    </row>
    <row r="794" spans="1:9" x14ac:dyDescent="0.3">
      <c r="A794" s="6"/>
      <c r="B794" s="4" t="s">
        <v>7</v>
      </c>
      <c r="C794" s="4"/>
      <c r="D794" s="4"/>
      <c r="E794" s="4"/>
      <c r="F794" s="4"/>
      <c r="G794" s="5"/>
      <c r="H794" s="5"/>
      <c r="I794" s="28">
        <f>SUM(I790+I791+I792)*I793</f>
        <v>0</v>
      </c>
    </row>
    <row r="795" spans="1:9" ht="15" thickBot="1" x14ac:dyDescent="0.35">
      <c r="A795" s="6"/>
      <c r="B795" s="13" t="s">
        <v>8</v>
      </c>
      <c r="C795" s="13"/>
      <c r="D795" s="13"/>
      <c r="E795" s="13"/>
      <c r="F795" s="13"/>
      <c r="G795" s="17"/>
      <c r="H795" s="17"/>
      <c r="I795" s="23" t="s">
        <v>76</v>
      </c>
    </row>
    <row r="796" spans="1:9" ht="15" thickBot="1" x14ac:dyDescent="0.35">
      <c r="A796" s="18"/>
      <c r="B796" s="14" t="s">
        <v>1</v>
      </c>
      <c r="C796" s="19"/>
      <c r="D796" s="19"/>
      <c r="E796" s="19"/>
      <c r="F796" s="19"/>
      <c r="G796" s="20"/>
      <c r="H796" s="20"/>
      <c r="I796" s="29">
        <f>I794*7</f>
        <v>0</v>
      </c>
    </row>
    <row r="797" spans="1:9" ht="41.4" x14ac:dyDescent="0.3">
      <c r="A797" s="44" t="s">
        <v>35</v>
      </c>
      <c r="B797" s="45" t="s">
        <v>14</v>
      </c>
      <c r="C797" s="46" t="s">
        <v>270</v>
      </c>
      <c r="D797" s="47" t="s">
        <v>86</v>
      </c>
      <c r="E797" s="48"/>
      <c r="F797" s="48"/>
      <c r="G797" s="48"/>
      <c r="H797" s="49"/>
      <c r="I797" s="50"/>
    </row>
    <row r="798" spans="1:9" ht="124.8" x14ac:dyDescent="0.3">
      <c r="A798" s="15"/>
      <c r="B798" s="16" t="s">
        <v>0</v>
      </c>
      <c r="C798" s="7" t="s">
        <v>2</v>
      </c>
      <c r="D798" s="1" t="s">
        <v>9</v>
      </c>
      <c r="E798" s="2" t="s">
        <v>3</v>
      </c>
      <c r="F798" s="9" t="s">
        <v>4</v>
      </c>
      <c r="G798" s="9" t="s">
        <v>10</v>
      </c>
      <c r="H798" s="26" t="s">
        <v>102</v>
      </c>
      <c r="I798" s="25" t="s">
        <v>5</v>
      </c>
    </row>
    <row r="799" spans="1:9" x14ac:dyDescent="0.3">
      <c r="A799" s="6"/>
      <c r="B799" s="5">
        <v>1</v>
      </c>
      <c r="C799" s="3"/>
      <c r="D799" s="3"/>
      <c r="E799" s="3"/>
      <c r="F799" s="3">
        <v>0</v>
      </c>
      <c r="G799" s="3">
        <f t="shared" ref="G799:G801" si="174">E799*F799</f>
        <v>0</v>
      </c>
      <c r="H799" s="3">
        <v>0</v>
      </c>
      <c r="I799" s="27">
        <f>G799*H799</f>
        <v>0</v>
      </c>
    </row>
    <row r="800" spans="1:9" x14ac:dyDescent="0.3">
      <c r="A800" s="6"/>
      <c r="B800" s="5">
        <v>2</v>
      </c>
      <c r="C800" s="3"/>
      <c r="D800" s="3"/>
      <c r="E800" s="3"/>
      <c r="F800" s="3">
        <v>0</v>
      </c>
      <c r="G800" s="3">
        <f t="shared" si="174"/>
        <v>0</v>
      </c>
      <c r="H800" s="3">
        <v>0</v>
      </c>
      <c r="I800" s="27">
        <f t="shared" ref="I800:I801" si="175">G800*H800</f>
        <v>0</v>
      </c>
    </row>
    <row r="801" spans="1:9" x14ac:dyDescent="0.3">
      <c r="A801" s="6"/>
      <c r="B801" s="17">
        <v>3</v>
      </c>
      <c r="C801" s="15"/>
      <c r="D801" s="15"/>
      <c r="E801" s="15"/>
      <c r="F801" s="3">
        <v>0</v>
      </c>
      <c r="G801" s="3">
        <f t="shared" si="174"/>
        <v>0</v>
      </c>
      <c r="H801" s="3">
        <v>0</v>
      </c>
      <c r="I801" s="27">
        <f t="shared" si="175"/>
        <v>0</v>
      </c>
    </row>
    <row r="802" spans="1:9" x14ac:dyDescent="0.3">
      <c r="A802" s="6"/>
      <c r="B802" s="8" t="s">
        <v>6</v>
      </c>
      <c r="C802" s="4"/>
      <c r="D802" s="4"/>
      <c r="E802" s="4"/>
      <c r="F802" s="4"/>
      <c r="G802" s="5"/>
      <c r="H802" s="5"/>
      <c r="I802" s="30">
        <v>400</v>
      </c>
    </row>
    <row r="803" spans="1:9" x14ac:dyDescent="0.3">
      <c r="A803" s="6"/>
      <c r="B803" s="4" t="s">
        <v>7</v>
      </c>
      <c r="C803" s="4"/>
      <c r="D803" s="4"/>
      <c r="E803" s="4"/>
      <c r="F803" s="4"/>
      <c r="G803" s="5"/>
      <c r="H803" s="5"/>
      <c r="I803" s="28">
        <f>SUM(I799+I800+I801)*I802</f>
        <v>0</v>
      </c>
    </row>
    <row r="804" spans="1:9" ht="15" thickBot="1" x14ac:dyDescent="0.35">
      <c r="A804" s="6"/>
      <c r="B804" s="13" t="s">
        <v>8</v>
      </c>
      <c r="C804" s="13"/>
      <c r="D804" s="13"/>
      <c r="E804" s="13"/>
      <c r="F804" s="13"/>
      <c r="G804" s="17"/>
      <c r="H804" s="17"/>
      <c r="I804" s="23" t="s">
        <v>76</v>
      </c>
    </row>
    <row r="805" spans="1:9" ht="15" thickBot="1" x14ac:dyDescent="0.35">
      <c r="A805" s="18"/>
      <c r="B805" s="14" t="s">
        <v>1</v>
      </c>
      <c r="C805" s="19"/>
      <c r="D805" s="19"/>
      <c r="E805" s="19"/>
      <c r="F805" s="19"/>
      <c r="G805" s="20"/>
      <c r="H805" s="20"/>
      <c r="I805" s="29">
        <f>I803*7</f>
        <v>0</v>
      </c>
    </row>
    <row r="806" spans="1:9" ht="41.4" x14ac:dyDescent="0.3">
      <c r="A806" s="44" t="s">
        <v>36</v>
      </c>
      <c r="B806" s="45" t="s">
        <v>14</v>
      </c>
      <c r="C806" s="46" t="s">
        <v>271</v>
      </c>
      <c r="D806" s="47" t="s">
        <v>86</v>
      </c>
      <c r="E806" s="48"/>
      <c r="F806" s="48"/>
      <c r="G806" s="48"/>
      <c r="H806" s="49"/>
      <c r="I806" s="50"/>
    </row>
    <row r="807" spans="1:9" ht="124.8" x14ac:dyDescent="0.3">
      <c r="A807" s="15"/>
      <c r="B807" s="16" t="s">
        <v>0</v>
      </c>
      <c r="C807" s="7" t="s">
        <v>2</v>
      </c>
      <c r="D807" s="1" t="s">
        <v>9</v>
      </c>
      <c r="E807" s="2" t="s">
        <v>3</v>
      </c>
      <c r="F807" s="9" t="s">
        <v>4</v>
      </c>
      <c r="G807" s="9" t="s">
        <v>10</v>
      </c>
      <c r="H807" s="26" t="s">
        <v>102</v>
      </c>
      <c r="I807" s="25" t="s">
        <v>5</v>
      </c>
    </row>
    <row r="808" spans="1:9" x14ac:dyDescent="0.3">
      <c r="A808" s="6"/>
      <c r="B808" s="5">
        <v>1</v>
      </c>
      <c r="C808" s="3"/>
      <c r="D808" s="3"/>
      <c r="E808" s="3"/>
      <c r="F808" s="3">
        <v>0</v>
      </c>
      <c r="G808" s="3">
        <f t="shared" ref="G808:G810" si="176">E808*F808</f>
        <v>0</v>
      </c>
      <c r="H808" s="3">
        <v>0</v>
      </c>
      <c r="I808" s="27">
        <f>G808*H808</f>
        <v>0</v>
      </c>
    </row>
    <row r="809" spans="1:9" x14ac:dyDescent="0.3">
      <c r="A809" s="6"/>
      <c r="B809" s="5">
        <v>2</v>
      </c>
      <c r="C809" s="3"/>
      <c r="D809" s="3"/>
      <c r="E809" s="3"/>
      <c r="F809" s="3">
        <v>0</v>
      </c>
      <c r="G809" s="3">
        <f t="shared" si="176"/>
        <v>0</v>
      </c>
      <c r="H809" s="3">
        <v>0</v>
      </c>
      <c r="I809" s="27">
        <f t="shared" ref="I809:I810" si="177">G809*H809</f>
        <v>0</v>
      </c>
    </row>
    <row r="810" spans="1:9" x14ac:dyDescent="0.3">
      <c r="A810" s="6"/>
      <c r="B810" s="17">
        <v>3</v>
      </c>
      <c r="C810" s="15"/>
      <c r="D810" s="15"/>
      <c r="E810" s="15"/>
      <c r="F810" s="3">
        <v>0</v>
      </c>
      <c r="G810" s="3">
        <f t="shared" si="176"/>
        <v>0</v>
      </c>
      <c r="H810" s="3">
        <v>0</v>
      </c>
      <c r="I810" s="27">
        <f t="shared" si="177"/>
        <v>0</v>
      </c>
    </row>
    <row r="811" spans="1:9" x14ac:dyDescent="0.3">
      <c r="A811" s="6"/>
      <c r="B811" s="8" t="s">
        <v>6</v>
      </c>
      <c r="C811" s="4"/>
      <c r="D811" s="4"/>
      <c r="E811" s="4"/>
      <c r="F811" s="4"/>
      <c r="G811" s="5"/>
      <c r="H811" s="5"/>
      <c r="I811" s="30">
        <v>400</v>
      </c>
    </row>
    <row r="812" spans="1:9" x14ac:dyDescent="0.3">
      <c r="A812" s="6"/>
      <c r="B812" s="4" t="s">
        <v>7</v>
      </c>
      <c r="C812" s="4"/>
      <c r="D812" s="4"/>
      <c r="E812" s="4"/>
      <c r="F812" s="4"/>
      <c r="G812" s="5"/>
      <c r="H812" s="5"/>
      <c r="I812" s="28">
        <f>SUM(I808+I809+I810)*I811</f>
        <v>0</v>
      </c>
    </row>
    <row r="813" spans="1:9" ht="15" thickBot="1" x14ac:dyDescent="0.35">
      <c r="A813" s="6"/>
      <c r="B813" s="13" t="s">
        <v>8</v>
      </c>
      <c r="C813" s="13"/>
      <c r="D813" s="13"/>
      <c r="E813" s="13"/>
      <c r="F813" s="13"/>
      <c r="G813" s="17"/>
      <c r="H813" s="17"/>
      <c r="I813" s="23" t="s">
        <v>76</v>
      </c>
    </row>
    <row r="814" spans="1:9" ht="15" thickBot="1" x14ac:dyDescent="0.35">
      <c r="A814" s="18"/>
      <c r="B814" s="14" t="s">
        <v>1</v>
      </c>
      <c r="C814" s="19"/>
      <c r="D814" s="19"/>
      <c r="E814" s="19"/>
      <c r="F814" s="19"/>
      <c r="G814" s="20"/>
      <c r="H814" s="20"/>
      <c r="I814" s="29">
        <f>I812*7</f>
        <v>0</v>
      </c>
    </row>
    <row r="815" spans="1:9" ht="41.4" x14ac:dyDescent="0.3">
      <c r="A815" s="44" t="s">
        <v>37</v>
      </c>
      <c r="B815" s="45" t="s">
        <v>14</v>
      </c>
      <c r="C815" s="46" t="s">
        <v>272</v>
      </c>
      <c r="D815" s="47" t="s">
        <v>86</v>
      </c>
      <c r="E815" s="48"/>
      <c r="F815" s="48"/>
      <c r="G815" s="48"/>
      <c r="H815" s="49"/>
      <c r="I815" s="50"/>
    </row>
    <row r="816" spans="1:9" ht="124.8" x14ac:dyDescent="0.3">
      <c r="A816" s="15"/>
      <c r="B816" s="16" t="s">
        <v>0</v>
      </c>
      <c r="C816" s="7" t="s">
        <v>2</v>
      </c>
      <c r="D816" s="1" t="s">
        <v>9</v>
      </c>
      <c r="E816" s="2" t="s">
        <v>3</v>
      </c>
      <c r="F816" s="9" t="s">
        <v>4</v>
      </c>
      <c r="G816" s="9" t="s">
        <v>10</v>
      </c>
      <c r="H816" s="26" t="s">
        <v>102</v>
      </c>
      <c r="I816" s="25" t="s">
        <v>5</v>
      </c>
    </row>
    <row r="817" spans="1:9" x14ac:dyDescent="0.3">
      <c r="A817" s="6"/>
      <c r="B817" s="5">
        <v>1</v>
      </c>
      <c r="C817" s="3"/>
      <c r="D817" s="3"/>
      <c r="E817" s="3"/>
      <c r="F817" s="3">
        <v>0</v>
      </c>
      <c r="G817" s="3">
        <f t="shared" ref="G817:G819" si="178">E817*F817</f>
        <v>0</v>
      </c>
      <c r="H817" s="3">
        <v>0</v>
      </c>
      <c r="I817" s="27">
        <f>G817*H817</f>
        <v>0</v>
      </c>
    </row>
    <row r="818" spans="1:9" x14ac:dyDescent="0.3">
      <c r="A818" s="6"/>
      <c r="B818" s="5">
        <v>2</v>
      </c>
      <c r="C818" s="3"/>
      <c r="D818" s="3"/>
      <c r="E818" s="3"/>
      <c r="F818" s="3">
        <v>0</v>
      </c>
      <c r="G818" s="3">
        <f t="shared" si="178"/>
        <v>0</v>
      </c>
      <c r="H818" s="3">
        <v>0</v>
      </c>
      <c r="I818" s="27">
        <f t="shared" ref="I818:I819" si="179">G818*H818</f>
        <v>0</v>
      </c>
    </row>
    <row r="819" spans="1:9" x14ac:dyDescent="0.3">
      <c r="A819" s="6"/>
      <c r="B819" s="17">
        <v>3</v>
      </c>
      <c r="C819" s="15"/>
      <c r="D819" s="15"/>
      <c r="E819" s="15"/>
      <c r="F819" s="3">
        <v>0</v>
      </c>
      <c r="G819" s="3">
        <f t="shared" si="178"/>
        <v>0</v>
      </c>
      <c r="H819" s="3">
        <v>0</v>
      </c>
      <c r="I819" s="27">
        <f t="shared" si="179"/>
        <v>0</v>
      </c>
    </row>
    <row r="820" spans="1:9" x14ac:dyDescent="0.3">
      <c r="A820" s="6"/>
      <c r="B820" s="8" t="s">
        <v>6</v>
      </c>
      <c r="C820" s="4"/>
      <c r="D820" s="4"/>
      <c r="E820" s="4"/>
      <c r="F820" s="4"/>
      <c r="G820" s="5"/>
      <c r="H820" s="5"/>
      <c r="I820" s="30">
        <v>400</v>
      </c>
    </row>
    <row r="821" spans="1:9" x14ac:dyDescent="0.3">
      <c r="A821" s="6"/>
      <c r="B821" s="4" t="s">
        <v>7</v>
      </c>
      <c r="C821" s="4"/>
      <c r="D821" s="4"/>
      <c r="E821" s="4"/>
      <c r="F821" s="4"/>
      <c r="G821" s="5"/>
      <c r="H821" s="5"/>
      <c r="I821" s="28">
        <f>SUM(I817+I818+I819)*I820</f>
        <v>0</v>
      </c>
    </row>
    <row r="822" spans="1:9" ht="15" thickBot="1" x14ac:dyDescent="0.35">
      <c r="A822" s="6"/>
      <c r="B822" s="13" t="s">
        <v>8</v>
      </c>
      <c r="C822" s="13"/>
      <c r="D822" s="13"/>
      <c r="E822" s="13"/>
      <c r="F822" s="13"/>
      <c r="G822" s="17"/>
      <c r="H822" s="17"/>
      <c r="I822" s="23" t="s">
        <v>76</v>
      </c>
    </row>
    <row r="823" spans="1:9" ht="15" thickBot="1" x14ac:dyDescent="0.35">
      <c r="A823" s="18"/>
      <c r="B823" s="14" t="s">
        <v>1</v>
      </c>
      <c r="C823" s="19"/>
      <c r="D823" s="19"/>
      <c r="E823" s="19"/>
      <c r="F823" s="19"/>
      <c r="G823" s="20"/>
      <c r="H823" s="20"/>
      <c r="I823" s="29">
        <f>I821*7</f>
        <v>0</v>
      </c>
    </row>
    <row r="824" spans="1:9" ht="41.4" x14ac:dyDescent="0.3">
      <c r="A824" s="44" t="s">
        <v>38</v>
      </c>
      <c r="B824" s="45" t="s">
        <v>14</v>
      </c>
      <c r="C824" s="46" t="s">
        <v>273</v>
      </c>
      <c r="D824" s="47" t="s">
        <v>493</v>
      </c>
      <c r="E824" s="48"/>
      <c r="F824" s="48"/>
      <c r="G824" s="48"/>
      <c r="H824" s="49"/>
      <c r="I824" s="50"/>
    </row>
    <row r="825" spans="1:9" ht="124.8" x14ac:dyDescent="0.3">
      <c r="A825" s="15"/>
      <c r="B825" s="16" t="s">
        <v>0</v>
      </c>
      <c r="C825" s="7" t="s">
        <v>2</v>
      </c>
      <c r="D825" s="1" t="s">
        <v>9</v>
      </c>
      <c r="E825" s="2" t="s">
        <v>3</v>
      </c>
      <c r="F825" s="9" t="s">
        <v>4</v>
      </c>
      <c r="G825" s="9" t="s">
        <v>10</v>
      </c>
      <c r="H825" s="26" t="s">
        <v>101</v>
      </c>
      <c r="I825" s="25" t="s">
        <v>5</v>
      </c>
    </row>
    <row r="826" spans="1:9" x14ac:dyDescent="0.3">
      <c r="A826" s="6"/>
      <c r="B826" s="5">
        <v>1</v>
      </c>
      <c r="C826" s="3"/>
      <c r="D826" s="3"/>
      <c r="E826" s="3"/>
      <c r="F826" s="3">
        <v>0</v>
      </c>
      <c r="G826" s="3">
        <f t="shared" ref="G826:G828" si="180">E826*F826</f>
        <v>0</v>
      </c>
      <c r="H826" s="3">
        <v>0</v>
      </c>
      <c r="I826" s="27">
        <f>G826*H826</f>
        <v>0</v>
      </c>
    </row>
    <row r="827" spans="1:9" x14ac:dyDescent="0.3">
      <c r="A827" s="6"/>
      <c r="B827" s="5">
        <v>2</v>
      </c>
      <c r="C827" s="3"/>
      <c r="D827" s="3"/>
      <c r="E827" s="3"/>
      <c r="F827" s="3">
        <v>0</v>
      </c>
      <c r="G827" s="3">
        <f t="shared" si="180"/>
        <v>0</v>
      </c>
      <c r="H827" s="3">
        <v>0</v>
      </c>
      <c r="I827" s="27">
        <f t="shared" ref="I827:I828" si="181">G827*H827</f>
        <v>0</v>
      </c>
    </row>
    <row r="828" spans="1:9" x14ac:dyDescent="0.3">
      <c r="A828" s="6"/>
      <c r="B828" s="17">
        <v>3</v>
      </c>
      <c r="C828" s="15"/>
      <c r="D828" s="15"/>
      <c r="E828" s="15"/>
      <c r="F828" s="3">
        <v>0</v>
      </c>
      <c r="G828" s="3">
        <f t="shared" si="180"/>
        <v>0</v>
      </c>
      <c r="H828" s="3">
        <v>0</v>
      </c>
      <c r="I828" s="27">
        <f t="shared" si="181"/>
        <v>0</v>
      </c>
    </row>
    <row r="829" spans="1:9" x14ac:dyDescent="0.3">
      <c r="A829" s="6"/>
      <c r="B829" s="8" t="s">
        <v>6</v>
      </c>
      <c r="C829" s="4"/>
      <c r="D829" s="4"/>
      <c r="E829" s="4"/>
      <c r="F829" s="4"/>
      <c r="G829" s="5"/>
      <c r="H829" s="5"/>
      <c r="I829" s="70">
        <v>6500</v>
      </c>
    </row>
    <row r="830" spans="1:9" x14ac:dyDescent="0.3">
      <c r="A830" s="6"/>
      <c r="B830" s="4" t="s">
        <v>7</v>
      </c>
      <c r="C830" s="4"/>
      <c r="D830" s="4"/>
      <c r="E830" s="4"/>
      <c r="F830" s="4"/>
      <c r="G830" s="5"/>
      <c r="H830" s="5"/>
      <c r="I830" s="28">
        <f>SUM(I826+I827+I828)*I829</f>
        <v>0</v>
      </c>
    </row>
    <row r="831" spans="1:9" ht="15" thickBot="1" x14ac:dyDescent="0.35">
      <c r="A831" s="6"/>
      <c r="B831" s="13" t="s">
        <v>8</v>
      </c>
      <c r="C831" s="13"/>
      <c r="D831" s="13"/>
      <c r="E831" s="13"/>
      <c r="F831" s="13"/>
      <c r="G831" s="17"/>
      <c r="H831" s="17"/>
      <c r="I831" s="23" t="s">
        <v>494</v>
      </c>
    </row>
    <row r="832" spans="1:9" ht="15" thickBot="1" x14ac:dyDescent="0.35">
      <c r="A832" s="18"/>
      <c r="B832" s="14" t="s">
        <v>1</v>
      </c>
      <c r="C832" s="19"/>
      <c r="D832" s="19"/>
      <c r="E832" s="19"/>
      <c r="F832" s="19"/>
      <c r="G832" s="20"/>
      <c r="H832" s="20"/>
      <c r="I832" s="29">
        <f>I830*7</f>
        <v>0</v>
      </c>
    </row>
    <row r="833" spans="1:9" ht="41.4" x14ac:dyDescent="0.3">
      <c r="A833" s="44" t="s">
        <v>39</v>
      </c>
      <c r="B833" s="45" t="s">
        <v>14</v>
      </c>
      <c r="C833" s="46" t="s">
        <v>274</v>
      </c>
      <c r="D833" s="47" t="s">
        <v>275</v>
      </c>
      <c r="E833" s="48"/>
      <c r="F833" s="48"/>
      <c r="G833" s="48"/>
      <c r="H833" s="49"/>
      <c r="I833" s="50"/>
    </row>
    <row r="834" spans="1:9" ht="124.8" x14ac:dyDescent="0.3">
      <c r="A834" s="15"/>
      <c r="B834" s="16" t="s">
        <v>0</v>
      </c>
      <c r="C834" s="7" t="s">
        <v>2</v>
      </c>
      <c r="D834" s="1" t="s">
        <v>9</v>
      </c>
      <c r="E834" s="2" t="s">
        <v>3</v>
      </c>
      <c r="F834" s="9" t="s">
        <v>4</v>
      </c>
      <c r="G834" s="9" t="s">
        <v>10</v>
      </c>
      <c r="H834" s="26" t="s">
        <v>102</v>
      </c>
      <c r="I834" s="25" t="s">
        <v>5</v>
      </c>
    </row>
    <row r="835" spans="1:9" x14ac:dyDescent="0.3">
      <c r="A835" s="6"/>
      <c r="B835" s="5">
        <v>1</v>
      </c>
      <c r="C835" s="3"/>
      <c r="D835" s="3"/>
      <c r="E835" s="3"/>
      <c r="F835" s="3">
        <v>0</v>
      </c>
      <c r="G835" s="3">
        <f t="shared" ref="G835:G837" si="182">E835*F835</f>
        <v>0</v>
      </c>
      <c r="H835" s="3">
        <v>0</v>
      </c>
      <c r="I835" s="27">
        <f>G835*H835</f>
        <v>0</v>
      </c>
    </row>
    <row r="836" spans="1:9" x14ac:dyDescent="0.3">
      <c r="A836" s="6"/>
      <c r="B836" s="5">
        <v>2</v>
      </c>
      <c r="C836" s="3"/>
      <c r="D836" s="3"/>
      <c r="E836" s="3"/>
      <c r="F836" s="3">
        <v>0</v>
      </c>
      <c r="G836" s="3">
        <f t="shared" si="182"/>
        <v>0</v>
      </c>
      <c r="H836" s="3">
        <v>0</v>
      </c>
      <c r="I836" s="27">
        <f t="shared" ref="I836:I837" si="183">G836*H836</f>
        <v>0</v>
      </c>
    </row>
    <row r="837" spans="1:9" x14ac:dyDescent="0.3">
      <c r="A837" s="6"/>
      <c r="B837" s="17">
        <v>3</v>
      </c>
      <c r="C837" s="15"/>
      <c r="D837" s="15"/>
      <c r="E837" s="15"/>
      <c r="F837" s="3">
        <v>0</v>
      </c>
      <c r="G837" s="3">
        <f t="shared" si="182"/>
        <v>0</v>
      </c>
      <c r="H837" s="3">
        <v>0</v>
      </c>
      <c r="I837" s="27">
        <f t="shared" si="183"/>
        <v>0</v>
      </c>
    </row>
    <row r="838" spans="1:9" x14ac:dyDescent="0.3">
      <c r="A838" s="6"/>
      <c r="B838" s="8" t="s">
        <v>6</v>
      </c>
      <c r="C838" s="4"/>
      <c r="D838" s="4"/>
      <c r="E838" s="4"/>
      <c r="F838" s="4"/>
      <c r="G838" s="5"/>
      <c r="H838" s="5"/>
      <c r="I838" s="70">
        <v>1600</v>
      </c>
    </row>
    <row r="839" spans="1:9" x14ac:dyDescent="0.3">
      <c r="A839" s="6"/>
      <c r="B839" s="4" t="s">
        <v>7</v>
      </c>
      <c r="C839" s="4"/>
      <c r="D839" s="4"/>
      <c r="E839" s="4"/>
      <c r="F839" s="4"/>
      <c r="G839" s="5"/>
      <c r="H839" s="5"/>
      <c r="I839" s="28">
        <f>SUM(I835+I836+I837)*I838</f>
        <v>0</v>
      </c>
    </row>
    <row r="840" spans="1:9" ht="15" thickBot="1" x14ac:dyDescent="0.35">
      <c r="A840" s="6"/>
      <c r="B840" s="13" t="s">
        <v>8</v>
      </c>
      <c r="C840" s="13"/>
      <c r="D840" s="13"/>
      <c r="E840" s="13"/>
      <c r="F840" s="13"/>
      <c r="G840" s="17"/>
      <c r="H840" s="17"/>
      <c r="I840" s="23" t="s">
        <v>210</v>
      </c>
    </row>
    <row r="841" spans="1:9" ht="15" thickBot="1" x14ac:dyDescent="0.35">
      <c r="A841" s="18"/>
      <c r="B841" s="14" t="s">
        <v>1</v>
      </c>
      <c r="C841" s="19"/>
      <c r="D841" s="19"/>
      <c r="E841" s="19"/>
      <c r="F841" s="19"/>
      <c r="G841" s="20"/>
      <c r="H841" s="20"/>
      <c r="I841" s="29">
        <f>I839*7</f>
        <v>0</v>
      </c>
    </row>
    <row r="842" spans="1:9" ht="41.4" x14ac:dyDescent="0.3">
      <c r="A842" s="44" t="s">
        <v>40</v>
      </c>
      <c r="B842" s="45" t="s">
        <v>14</v>
      </c>
      <c r="C842" s="46" t="s">
        <v>276</v>
      </c>
      <c r="D842" s="47" t="s">
        <v>277</v>
      </c>
      <c r="E842" s="48"/>
      <c r="F842" s="48"/>
      <c r="G842" s="48"/>
      <c r="H842" s="49"/>
      <c r="I842" s="50"/>
    </row>
    <row r="843" spans="1:9" ht="124.8" x14ac:dyDescent="0.3">
      <c r="A843" s="15"/>
      <c r="B843" s="16" t="s">
        <v>0</v>
      </c>
      <c r="C843" s="7" t="s">
        <v>2</v>
      </c>
      <c r="D843" s="1" t="s">
        <v>9</v>
      </c>
      <c r="E843" s="2" t="s">
        <v>3</v>
      </c>
      <c r="F843" s="9" t="s">
        <v>4</v>
      </c>
      <c r="G843" s="9" t="s">
        <v>10</v>
      </c>
      <c r="H843" s="26" t="s">
        <v>101</v>
      </c>
      <c r="I843" s="25" t="s">
        <v>5</v>
      </c>
    </row>
    <row r="844" spans="1:9" x14ac:dyDescent="0.3">
      <c r="A844" s="6"/>
      <c r="B844" s="5">
        <v>1</v>
      </c>
      <c r="C844" s="3"/>
      <c r="D844" s="3"/>
      <c r="E844" s="3"/>
      <c r="F844" s="3">
        <v>0</v>
      </c>
      <c r="G844" s="3">
        <f t="shared" ref="G844:G846" si="184">E844*F844</f>
        <v>0</v>
      </c>
      <c r="H844" s="3">
        <v>0</v>
      </c>
      <c r="I844" s="27">
        <f>G844*H844</f>
        <v>0</v>
      </c>
    </row>
    <row r="845" spans="1:9" x14ac:dyDescent="0.3">
      <c r="A845" s="6"/>
      <c r="B845" s="5">
        <v>2</v>
      </c>
      <c r="C845" s="3"/>
      <c r="D845" s="3"/>
      <c r="E845" s="3"/>
      <c r="F845" s="3">
        <v>0</v>
      </c>
      <c r="G845" s="3">
        <f t="shared" si="184"/>
        <v>0</v>
      </c>
      <c r="H845" s="3">
        <v>0</v>
      </c>
      <c r="I845" s="27">
        <f t="shared" ref="I845:I846" si="185">G845*H845</f>
        <v>0</v>
      </c>
    </row>
    <row r="846" spans="1:9" x14ac:dyDescent="0.3">
      <c r="A846" s="6"/>
      <c r="B846" s="17">
        <v>3</v>
      </c>
      <c r="C846" s="15"/>
      <c r="D846" s="15"/>
      <c r="E846" s="15"/>
      <c r="F846" s="3">
        <v>0</v>
      </c>
      <c r="G846" s="3">
        <f t="shared" si="184"/>
        <v>0</v>
      </c>
      <c r="H846" s="3">
        <v>0</v>
      </c>
      <c r="I846" s="27">
        <f t="shared" si="185"/>
        <v>0</v>
      </c>
    </row>
    <row r="847" spans="1:9" x14ac:dyDescent="0.3">
      <c r="A847" s="6"/>
      <c r="B847" s="8" t="s">
        <v>6</v>
      </c>
      <c r="C847" s="4"/>
      <c r="D847" s="4"/>
      <c r="E847" s="4"/>
      <c r="F847" s="4"/>
      <c r="G847" s="5"/>
      <c r="H847" s="5"/>
      <c r="I847" s="30">
        <v>700</v>
      </c>
    </row>
    <row r="848" spans="1:9" x14ac:dyDescent="0.3">
      <c r="A848" s="6"/>
      <c r="B848" s="4" t="s">
        <v>7</v>
      </c>
      <c r="C848" s="4"/>
      <c r="D848" s="4"/>
      <c r="E848" s="4"/>
      <c r="F848" s="4"/>
      <c r="G848" s="5"/>
      <c r="H848" s="5"/>
      <c r="I848" s="28">
        <f>SUM(I844+I845+I846)*I847</f>
        <v>0</v>
      </c>
    </row>
    <row r="849" spans="1:9" ht="15" thickBot="1" x14ac:dyDescent="0.35">
      <c r="A849" s="6"/>
      <c r="B849" s="13" t="s">
        <v>8</v>
      </c>
      <c r="C849" s="13"/>
      <c r="D849" s="13"/>
      <c r="E849" s="13"/>
      <c r="F849" s="13"/>
      <c r="G849" s="17"/>
      <c r="H849" s="17"/>
      <c r="I849" s="23" t="s">
        <v>278</v>
      </c>
    </row>
    <row r="850" spans="1:9" ht="15" thickBot="1" x14ac:dyDescent="0.35">
      <c r="A850" s="18"/>
      <c r="B850" s="14" t="s">
        <v>1</v>
      </c>
      <c r="C850" s="19"/>
      <c r="D850" s="19"/>
      <c r="E850" s="19"/>
      <c r="F850" s="19"/>
      <c r="G850" s="20"/>
      <c r="H850" s="20"/>
      <c r="I850" s="29">
        <f>I848*7</f>
        <v>0</v>
      </c>
    </row>
    <row r="851" spans="1:9" ht="41.4" x14ac:dyDescent="0.3">
      <c r="A851" s="44" t="s">
        <v>41</v>
      </c>
      <c r="B851" s="45" t="s">
        <v>14</v>
      </c>
      <c r="C851" s="46" t="s">
        <v>281</v>
      </c>
      <c r="D851" s="47" t="s">
        <v>279</v>
      </c>
      <c r="E851" s="48"/>
      <c r="F851" s="48"/>
      <c r="G851" s="48"/>
      <c r="H851" s="49"/>
      <c r="I851" s="50"/>
    </row>
    <row r="852" spans="1:9" ht="124.8" x14ac:dyDescent="0.3">
      <c r="A852" s="15"/>
      <c r="B852" s="16" t="s">
        <v>0</v>
      </c>
      <c r="C852" s="7" t="s">
        <v>2</v>
      </c>
      <c r="D852" s="1" t="s">
        <v>9</v>
      </c>
      <c r="E852" s="2" t="s">
        <v>3</v>
      </c>
      <c r="F852" s="9" t="s">
        <v>4</v>
      </c>
      <c r="G852" s="9" t="s">
        <v>10</v>
      </c>
      <c r="H852" s="26" t="s">
        <v>102</v>
      </c>
      <c r="I852" s="25" t="s">
        <v>5</v>
      </c>
    </row>
    <row r="853" spans="1:9" x14ac:dyDescent="0.3">
      <c r="A853" s="6"/>
      <c r="B853" s="5">
        <v>1</v>
      </c>
      <c r="C853" s="3"/>
      <c r="D853" s="3"/>
      <c r="E853" s="3"/>
      <c r="F853" s="3">
        <v>0</v>
      </c>
      <c r="G853" s="3">
        <f t="shared" ref="G853:G855" si="186">E853*F853</f>
        <v>0</v>
      </c>
      <c r="H853" s="3">
        <v>0</v>
      </c>
      <c r="I853" s="27">
        <f>G853*H853</f>
        <v>0</v>
      </c>
    </row>
    <row r="854" spans="1:9" x14ac:dyDescent="0.3">
      <c r="A854" s="6"/>
      <c r="B854" s="5">
        <v>2</v>
      </c>
      <c r="C854" s="3"/>
      <c r="D854" s="3"/>
      <c r="E854" s="3"/>
      <c r="F854" s="3">
        <v>0</v>
      </c>
      <c r="G854" s="3">
        <f t="shared" si="186"/>
        <v>0</v>
      </c>
      <c r="H854" s="3">
        <v>0</v>
      </c>
      <c r="I854" s="27">
        <f t="shared" ref="I854:I855" si="187">G854*H854</f>
        <v>0</v>
      </c>
    </row>
    <row r="855" spans="1:9" x14ac:dyDescent="0.3">
      <c r="A855" s="6"/>
      <c r="B855" s="17">
        <v>3</v>
      </c>
      <c r="C855" s="15"/>
      <c r="D855" s="15"/>
      <c r="E855" s="15"/>
      <c r="F855" s="3">
        <v>0</v>
      </c>
      <c r="G855" s="3">
        <f t="shared" si="186"/>
        <v>0</v>
      </c>
      <c r="H855" s="3">
        <v>0</v>
      </c>
      <c r="I855" s="27">
        <f t="shared" si="187"/>
        <v>0</v>
      </c>
    </row>
    <row r="856" spans="1:9" x14ac:dyDescent="0.3">
      <c r="A856" s="6"/>
      <c r="B856" s="8" t="s">
        <v>6</v>
      </c>
      <c r="C856" s="4"/>
      <c r="D856" s="4"/>
      <c r="E856" s="4"/>
      <c r="F856" s="4"/>
      <c r="G856" s="5"/>
      <c r="H856" s="5"/>
      <c r="I856" s="30">
        <v>900</v>
      </c>
    </row>
    <row r="857" spans="1:9" x14ac:dyDescent="0.3">
      <c r="A857" s="6"/>
      <c r="B857" s="4" t="s">
        <v>7</v>
      </c>
      <c r="C857" s="4"/>
      <c r="D857" s="4"/>
      <c r="E857" s="4"/>
      <c r="F857" s="4"/>
      <c r="G857" s="5"/>
      <c r="H857" s="5"/>
      <c r="I857" s="28">
        <f>SUM(I853+I854+I855)*I856</f>
        <v>0</v>
      </c>
    </row>
    <row r="858" spans="1:9" ht="15" thickBot="1" x14ac:dyDescent="0.35">
      <c r="A858" s="6"/>
      <c r="B858" s="13" t="s">
        <v>8</v>
      </c>
      <c r="C858" s="13"/>
      <c r="D858" s="13"/>
      <c r="E858" s="13"/>
      <c r="F858" s="13"/>
      <c r="G858" s="17"/>
      <c r="H858" s="17"/>
      <c r="I858" s="23" t="s">
        <v>280</v>
      </c>
    </row>
    <row r="859" spans="1:9" ht="15" thickBot="1" x14ac:dyDescent="0.35">
      <c r="A859" s="18"/>
      <c r="B859" s="14" t="s">
        <v>1</v>
      </c>
      <c r="C859" s="19"/>
      <c r="D859" s="19"/>
      <c r="E859" s="19"/>
      <c r="F859" s="19"/>
      <c r="G859" s="20"/>
      <c r="H859" s="20"/>
      <c r="I859" s="42"/>
    </row>
    <row r="860" spans="1:9" ht="41.4" x14ac:dyDescent="0.3">
      <c r="A860" s="44" t="s">
        <v>41</v>
      </c>
      <c r="B860" s="45" t="s">
        <v>14</v>
      </c>
      <c r="C860" s="46" t="s">
        <v>282</v>
      </c>
      <c r="D860" s="47" t="s">
        <v>283</v>
      </c>
      <c r="E860" s="48"/>
      <c r="F860" s="48"/>
      <c r="G860" s="48"/>
      <c r="H860" s="49"/>
      <c r="I860" s="50"/>
    </row>
    <row r="861" spans="1:9" ht="124.8" x14ac:dyDescent="0.3">
      <c r="A861" s="15"/>
      <c r="B861" s="16" t="s">
        <v>0</v>
      </c>
      <c r="C861" s="7" t="s">
        <v>2</v>
      </c>
      <c r="D861" s="1" t="s">
        <v>9</v>
      </c>
      <c r="E861" s="2" t="s">
        <v>3</v>
      </c>
      <c r="F861" s="9" t="s">
        <v>4</v>
      </c>
      <c r="G861" s="9" t="s">
        <v>10</v>
      </c>
      <c r="H861" s="26" t="s">
        <v>102</v>
      </c>
      <c r="I861" s="25" t="s">
        <v>5</v>
      </c>
    </row>
    <row r="862" spans="1:9" x14ac:dyDescent="0.3">
      <c r="A862" s="6"/>
      <c r="B862" s="5">
        <v>1</v>
      </c>
      <c r="C862" s="3"/>
      <c r="D862" s="3"/>
      <c r="E862" s="3"/>
      <c r="F862" s="3">
        <v>0</v>
      </c>
      <c r="G862" s="3">
        <f t="shared" ref="G862:G864" si="188">E862*F862</f>
        <v>0</v>
      </c>
      <c r="H862" s="3">
        <v>0</v>
      </c>
      <c r="I862" s="27">
        <f>G862*H862</f>
        <v>0</v>
      </c>
    </row>
    <row r="863" spans="1:9" x14ac:dyDescent="0.3">
      <c r="A863" s="6"/>
      <c r="B863" s="5">
        <v>2</v>
      </c>
      <c r="C863" s="3"/>
      <c r="D863" s="3"/>
      <c r="E863" s="3"/>
      <c r="F863" s="3">
        <v>0</v>
      </c>
      <c r="G863" s="3">
        <f t="shared" si="188"/>
        <v>0</v>
      </c>
      <c r="H863" s="3">
        <v>0</v>
      </c>
      <c r="I863" s="27">
        <f t="shared" ref="I863:I864" si="189">G863*H863</f>
        <v>0</v>
      </c>
    </row>
    <row r="864" spans="1:9" x14ac:dyDescent="0.3">
      <c r="A864" s="6"/>
      <c r="B864" s="17">
        <v>3</v>
      </c>
      <c r="C864" s="15"/>
      <c r="D864" s="15"/>
      <c r="E864" s="15"/>
      <c r="F864" s="3">
        <v>0</v>
      </c>
      <c r="G864" s="3">
        <f t="shared" si="188"/>
        <v>0</v>
      </c>
      <c r="H864" s="3">
        <v>0</v>
      </c>
      <c r="I864" s="27">
        <f t="shared" si="189"/>
        <v>0</v>
      </c>
    </row>
    <row r="865" spans="1:16" x14ac:dyDescent="0.3">
      <c r="A865" s="6"/>
      <c r="B865" s="8" t="s">
        <v>6</v>
      </c>
      <c r="C865" s="4"/>
      <c r="D865" s="4"/>
      <c r="E865" s="4"/>
      <c r="F865" s="4"/>
      <c r="G865" s="5"/>
      <c r="H865" s="5"/>
      <c r="I865" s="30">
        <v>900</v>
      </c>
    </row>
    <row r="866" spans="1:16" x14ac:dyDescent="0.3">
      <c r="A866" s="6"/>
      <c r="B866" s="4" t="s">
        <v>7</v>
      </c>
      <c r="C866" s="4"/>
      <c r="D866" s="4"/>
      <c r="E866" s="4"/>
      <c r="F866" s="4"/>
      <c r="G866" s="5"/>
      <c r="H866" s="5"/>
      <c r="I866" s="28">
        <f>SUM(I862+I863+I864)*I865</f>
        <v>0</v>
      </c>
    </row>
    <row r="867" spans="1:16" ht="15" thickBot="1" x14ac:dyDescent="0.35">
      <c r="A867" s="6"/>
      <c r="B867" s="13" t="s">
        <v>8</v>
      </c>
      <c r="C867" s="13"/>
      <c r="D867" s="13"/>
      <c r="E867" s="13"/>
      <c r="F867" s="13"/>
      <c r="G867" s="17"/>
      <c r="H867" s="17"/>
      <c r="I867" s="23" t="s">
        <v>280</v>
      </c>
    </row>
    <row r="868" spans="1:16" ht="15" thickBot="1" x14ac:dyDescent="0.35">
      <c r="A868" s="18"/>
      <c r="B868" s="14" t="s">
        <v>1</v>
      </c>
      <c r="C868" s="19"/>
      <c r="D868" s="19"/>
      <c r="E868" s="19"/>
      <c r="F868" s="19"/>
      <c r="G868" s="20"/>
      <c r="H868" s="20"/>
      <c r="I868" s="42"/>
    </row>
    <row r="869" spans="1:16" ht="15" thickBot="1" x14ac:dyDescent="0.35">
      <c r="A869" s="34"/>
      <c r="B869" s="35" t="s">
        <v>87</v>
      </c>
      <c r="C869" s="36"/>
      <c r="D869" s="36"/>
      <c r="E869" s="37"/>
      <c r="F869" s="37"/>
      <c r="G869" s="38"/>
      <c r="H869" s="38"/>
      <c r="I869" s="43"/>
    </row>
    <row r="872" spans="1:16" x14ac:dyDescent="0.3">
      <c r="A872" s="40" t="s">
        <v>91</v>
      </c>
    </row>
    <row r="874" spans="1:16" ht="15" thickBot="1" x14ac:dyDescent="0.35"/>
    <row r="875" spans="1:16" s="87" customFormat="1" ht="16.5" customHeight="1" thickBot="1" x14ac:dyDescent="0.35">
      <c r="A875" s="103" t="s">
        <v>345</v>
      </c>
      <c r="B875" s="104"/>
      <c r="C875" s="84"/>
      <c r="D875" s="84"/>
      <c r="E875" s="84"/>
      <c r="F875" s="84"/>
      <c r="G875" s="84"/>
      <c r="H875" s="85"/>
      <c r="I875" s="84"/>
      <c r="J875" s="84"/>
      <c r="K875" s="84"/>
      <c r="L875" s="86"/>
      <c r="M875" s="86"/>
      <c r="N875" s="86"/>
      <c r="O875" s="86"/>
      <c r="P875" s="86"/>
    </row>
    <row r="876" spans="1:16" s="87" customFormat="1" ht="16.5" customHeight="1" x14ac:dyDescent="0.3">
      <c r="A876" s="84" t="s">
        <v>338</v>
      </c>
      <c r="B876" s="84"/>
      <c r="C876" s="84"/>
      <c r="D876" s="84"/>
      <c r="E876" s="84"/>
      <c r="F876" s="84"/>
      <c r="G876" s="84"/>
      <c r="H876" s="85"/>
      <c r="I876" s="84"/>
      <c r="J876" s="84"/>
      <c r="K876" s="84"/>
      <c r="L876" s="86"/>
      <c r="M876" s="86"/>
      <c r="N876" s="86"/>
      <c r="O876" s="86"/>
      <c r="P876" s="86"/>
    </row>
    <row r="877" spans="1:16" s="87" customFormat="1" ht="16.5" customHeight="1" x14ac:dyDescent="0.3">
      <c r="A877" s="84" t="s">
        <v>339</v>
      </c>
      <c r="B877" s="84"/>
      <c r="C877" s="84"/>
      <c r="D877" s="84"/>
      <c r="E877" s="84"/>
      <c r="F877" s="84"/>
      <c r="G877" s="84"/>
      <c r="H877" s="85"/>
      <c r="I877" s="84"/>
      <c r="J877" s="84"/>
      <c r="K877" s="84"/>
      <c r="L877" s="86"/>
      <c r="M877" s="86"/>
      <c r="N877" s="86"/>
      <c r="O877" s="86"/>
      <c r="P877" s="86"/>
    </row>
    <row r="878" spans="1:16" s="87" customFormat="1" ht="16.5" customHeight="1" x14ac:dyDescent="0.3">
      <c r="A878" s="84" t="s">
        <v>340</v>
      </c>
      <c r="B878" s="84"/>
      <c r="C878" s="84"/>
      <c r="D878" s="88"/>
      <c r="E878" s="88"/>
      <c r="F878" s="88"/>
      <c r="G878" s="88"/>
      <c r="H878" s="85"/>
      <c r="I878" s="84"/>
      <c r="J878" s="84"/>
      <c r="K878" s="84"/>
      <c r="L878" s="86"/>
      <c r="M878" s="86"/>
      <c r="N878" s="86"/>
      <c r="O878" s="86"/>
      <c r="P878" s="86"/>
    </row>
    <row r="879" spans="1:16" s="89" customFormat="1" ht="16.5" customHeight="1" x14ac:dyDescent="0.3">
      <c r="A879" s="84" t="s">
        <v>341</v>
      </c>
      <c r="B879" s="84"/>
      <c r="C879" s="84"/>
      <c r="D879" s="88"/>
      <c r="E879" s="88"/>
      <c r="F879" s="88"/>
      <c r="G879" s="88"/>
      <c r="H879" s="85"/>
      <c r="I879" s="84"/>
      <c r="J879" s="84"/>
      <c r="K879" s="84"/>
      <c r="L879" s="86"/>
      <c r="M879" s="86"/>
      <c r="N879" s="86"/>
      <c r="O879" s="86"/>
      <c r="P879" s="86"/>
    </row>
    <row r="880" spans="1:16" s="89" customFormat="1" ht="16.5" customHeight="1" x14ac:dyDescent="0.3">
      <c r="A880" s="84" t="s">
        <v>342</v>
      </c>
      <c r="B880" s="84"/>
      <c r="C880" s="84"/>
      <c r="D880" s="88"/>
      <c r="E880" s="88"/>
      <c r="F880" s="88"/>
      <c r="G880" s="88"/>
      <c r="H880" s="85"/>
      <c r="I880" s="84"/>
      <c r="J880" s="84"/>
      <c r="K880" s="84"/>
      <c r="L880" s="86"/>
      <c r="M880" s="86"/>
      <c r="N880" s="86"/>
      <c r="O880" s="86"/>
      <c r="P880" s="86"/>
    </row>
    <row r="881" spans="1:16" s="89" customFormat="1" ht="16.5" customHeight="1" x14ac:dyDescent="0.3">
      <c r="A881" s="84" t="s">
        <v>343</v>
      </c>
      <c r="B881" s="84"/>
      <c r="C881" s="84"/>
      <c r="D881" s="84"/>
      <c r="E881" s="84"/>
      <c r="F881" s="84"/>
      <c r="G881" s="84"/>
      <c r="H881" s="90"/>
      <c r="I881" s="88"/>
      <c r="J881" s="84"/>
      <c r="K881" s="84"/>
      <c r="L881" s="86"/>
      <c r="M881" s="86"/>
      <c r="N881" s="86"/>
      <c r="O881" s="86"/>
      <c r="P881" s="86"/>
    </row>
    <row r="882" spans="1:16" s="89" customFormat="1" ht="16.5" customHeight="1" x14ac:dyDescent="0.3">
      <c r="A882" s="84"/>
      <c r="B882" s="84"/>
      <c r="C882" s="84"/>
      <c r="D882" s="88"/>
      <c r="E882" s="88"/>
      <c r="F882" s="88"/>
      <c r="G882" s="88"/>
      <c r="H882" s="90"/>
      <c r="I882" s="88"/>
      <c r="J882" s="84"/>
      <c r="K882" s="84"/>
      <c r="L882" s="86"/>
      <c r="M882" s="86"/>
      <c r="N882" s="86"/>
      <c r="O882" s="86"/>
      <c r="P882" s="86"/>
    </row>
    <row r="883" spans="1:16" s="89" customFormat="1" ht="16.5" customHeight="1" x14ac:dyDescent="0.25">
      <c r="A883" s="91"/>
      <c r="B883" s="92"/>
      <c r="C883" s="92"/>
      <c r="D883" s="92"/>
      <c r="E883" s="93"/>
      <c r="F883" s="94"/>
      <c r="G883" s="95"/>
      <c r="H883" s="96"/>
      <c r="I883" s="92"/>
      <c r="J883" s="97"/>
      <c r="K883" s="97"/>
    </row>
    <row r="884" spans="1:16" s="89" customFormat="1" ht="16.5" customHeight="1" x14ac:dyDescent="0.25">
      <c r="A884" s="62" t="s">
        <v>92</v>
      </c>
      <c r="B884" s="67"/>
      <c r="C884" s="67"/>
      <c r="D884" s="92"/>
      <c r="E884" s="93"/>
      <c r="F884" s="94"/>
      <c r="G884" s="95"/>
      <c r="H884" s="96"/>
      <c r="I884" s="92"/>
      <c r="J884" s="97"/>
      <c r="K884" s="97"/>
    </row>
    <row r="885" spans="1:16" s="89" customFormat="1" ht="16.5" customHeight="1" x14ac:dyDescent="0.25">
      <c r="A885" s="63" t="s">
        <v>93</v>
      </c>
      <c r="B885" s="67"/>
      <c r="C885" s="67"/>
      <c r="D885" s="92"/>
      <c r="E885" s="93"/>
      <c r="F885" s="94"/>
      <c r="G885" s="95"/>
      <c r="H885" s="96"/>
      <c r="I885" s="92"/>
      <c r="J885" s="97"/>
      <c r="K885" s="97"/>
    </row>
    <row r="886" spans="1:16" s="89" customFormat="1" ht="16.5" customHeight="1" x14ac:dyDescent="0.25">
      <c r="A886" s="63" t="s">
        <v>94</v>
      </c>
      <c r="B886" s="67"/>
      <c r="C886" s="67"/>
      <c r="D886" s="92"/>
      <c r="E886" s="93"/>
      <c r="F886" s="94"/>
      <c r="G886" s="95"/>
      <c r="H886" s="96"/>
      <c r="I886" s="92"/>
      <c r="J886" s="97"/>
      <c r="K886" s="97"/>
    </row>
    <row r="887" spans="1:16" s="89" customFormat="1" ht="16.5" customHeight="1" x14ac:dyDescent="0.25">
      <c r="A887" s="63" t="s">
        <v>95</v>
      </c>
      <c r="B887" s="68"/>
      <c r="C887" s="67"/>
      <c r="D887" s="92"/>
      <c r="E887" s="93"/>
      <c r="F887" s="94"/>
      <c r="G887" s="95"/>
      <c r="H887" s="96"/>
      <c r="I887" s="92"/>
      <c r="J887" s="97"/>
      <c r="K887" s="97"/>
    </row>
    <row r="888" spans="1:16" s="89" customFormat="1" ht="16.5" customHeight="1" x14ac:dyDescent="0.25">
      <c r="A888" s="63" t="s">
        <v>96</v>
      </c>
      <c r="B888" s="69"/>
      <c r="C888" s="67"/>
      <c r="D888" s="92"/>
      <c r="E888" s="93"/>
      <c r="F888" s="94"/>
      <c r="G888" s="95"/>
      <c r="H888" s="96"/>
      <c r="I888" s="92"/>
      <c r="J888" s="97"/>
      <c r="K888" s="97"/>
    </row>
    <row r="889" spans="1:16" s="89" customFormat="1" ht="16.5" customHeight="1" x14ac:dyDescent="0.25">
      <c r="A889" s="64" t="s">
        <v>97</v>
      </c>
      <c r="B889" s="69"/>
      <c r="C889" s="67"/>
      <c r="D889" s="92"/>
      <c r="E889" s="93"/>
      <c r="F889" s="94"/>
      <c r="G889" s="95"/>
      <c r="H889" s="96"/>
      <c r="I889" s="92"/>
      <c r="J889" s="97"/>
      <c r="K889" s="97"/>
    </row>
    <row r="890" spans="1:16" s="89" customFormat="1" ht="16.5" customHeight="1" x14ac:dyDescent="0.25">
      <c r="A890" s="64" t="s">
        <v>98</v>
      </c>
      <c r="B890" s="69"/>
      <c r="C890" s="67"/>
      <c r="D890" s="92"/>
      <c r="E890" s="93"/>
      <c r="F890" s="94"/>
      <c r="G890" s="95"/>
      <c r="H890" s="96"/>
      <c r="I890" s="92"/>
      <c r="J890" s="97"/>
      <c r="K890" s="97"/>
    </row>
    <row r="891" spans="1:16" s="89" customFormat="1" ht="16.5" customHeight="1" x14ac:dyDescent="0.25">
      <c r="A891" s="65" t="s">
        <v>99</v>
      </c>
      <c r="B891" s="66"/>
      <c r="C891" s="66"/>
      <c r="D891" s="92"/>
      <c r="E891" s="93"/>
      <c r="F891" s="94"/>
      <c r="G891" s="95"/>
      <c r="H891" s="96"/>
      <c r="I891" s="92"/>
      <c r="J891" s="97"/>
      <c r="K891" s="97"/>
    </row>
    <row r="892" spans="1:16" s="89" customFormat="1" ht="16.5" customHeight="1" x14ac:dyDescent="0.25">
      <c r="A892" s="65" t="s">
        <v>100</v>
      </c>
      <c r="B892" s="66"/>
      <c r="C892" s="66"/>
      <c r="D892" s="92"/>
      <c r="E892" s="93"/>
      <c r="F892" s="94"/>
      <c r="G892" s="95"/>
      <c r="H892" s="96"/>
      <c r="I892" s="92"/>
      <c r="J892" s="97"/>
      <c r="K892" s="97"/>
    </row>
    <row r="893" spans="1:16" x14ac:dyDescent="0.3">
      <c r="A893" s="63" t="s">
        <v>96</v>
      </c>
      <c r="B893" s="69"/>
      <c r="C893" s="30"/>
    </row>
    <row r="894" spans="1:16" x14ac:dyDescent="0.3">
      <c r="A894" s="64" t="s">
        <v>97</v>
      </c>
      <c r="B894" s="69"/>
      <c r="C894" s="30"/>
    </row>
    <row r="895" spans="1:16" x14ac:dyDescent="0.3">
      <c r="A895" s="64" t="s">
        <v>98</v>
      </c>
      <c r="B895" s="69"/>
      <c r="C895" s="30"/>
    </row>
    <row r="896" spans="1:16" x14ac:dyDescent="0.3">
      <c r="A896" s="65" t="s">
        <v>99</v>
      </c>
      <c r="B896" s="66"/>
      <c r="C896" s="30"/>
    </row>
    <row r="897" spans="1:11" x14ac:dyDescent="0.3">
      <c r="A897" s="65" t="s">
        <v>100</v>
      </c>
      <c r="B897" s="66"/>
      <c r="C897" s="30"/>
    </row>
    <row r="902" spans="1:11" ht="15" thickBot="1" x14ac:dyDescent="0.35"/>
    <row r="903" spans="1:11" s="86" customFormat="1" ht="15" thickBot="1" x14ac:dyDescent="0.35">
      <c r="A903" s="101" t="s">
        <v>344</v>
      </c>
      <c r="B903" s="102"/>
      <c r="C903" s="84"/>
      <c r="D903" s="84"/>
      <c r="E903" s="84"/>
      <c r="F903" s="84"/>
      <c r="G903" s="84"/>
      <c r="H903" s="84"/>
      <c r="I903" s="84"/>
      <c r="J903" s="85"/>
      <c r="K903" s="84" t="s">
        <v>164</v>
      </c>
    </row>
    <row r="904" spans="1:11" s="86" customFormat="1" x14ac:dyDescent="0.3">
      <c r="A904" s="84" t="s">
        <v>338</v>
      </c>
      <c r="B904" s="84"/>
      <c r="C904" s="84"/>
      <c r="D904" s="84"/>
      <c r="E904" s="84"/>
      <c r="F904" s="84"/>
      <c r="G904" s="84"/>
      <c r="H904" s="84"/>
      <c r="I904" s="84"/>
      <c r="J904" s="85"/>
      <c r="K904" s="84"/>
    </row>
    <row r="905" spans="1:11" s="86" customFormat="1" x14ac:dyDescent="0.3">
      <c r="A905" s="84" t="s">
        <v>339</v>
      </c>
      <c r="B905" s="84"/>
      <c r="C905" s="84"/>
      <c r="D905" s="84"/>
      <c r="E905" s="84"/>
      <c r="F905" s="84"/>
      <c r="G905" s="84"/>
      <c r="H905" s="84"/>
      <c r="I905" s="84"/>
      <c r="J905" s="85"/>
      <c r="K905" s="84"/>
    </row>
    <row r="906" spans="1:11" s="86" customFormat="1" x14ac:dyDescent="0.3">
      <c r="A906" s="84" t="s">
        <v>340</v>
      </c>
      <c r="B906" s="84"/>
      <c r="C906" s="84"/>
      <c r="D906" s="88"/>
      <c r="E906" s="88"/>
      <c r="F906" s="88"/>
      <c r="G906" s="88"/>
      <c r="H906" s="88"/>
      <c r="I906" s="88"/>
      <c r="J906" s="90"/>
      <c r="K906" s="88"/>
    </row>
    <row r="907" spans="1:11" s="86" customFormat="1" x14ac:dyDescent="0.3">
      <c r="A907" s="84" t="s">
        <v>341</v>
      </c>
      <c r="B907" s="84"/>
      <c r="C907" s="84"/>
      <c r="D907" s="88"/>
      <c r="E907" s="88"/>
      <c r="F907" s="88"/>
      <c r="G907" s="88"/>
      <c r="H907" s="88"/>
      <c r="I907" s="88"/>
      <c r="J907" s="90"/>
      <c r="K907" s="88"/>
    </row>
    <row r="908" spans="1:11" s="86" customFormat="1" x14ac:dyDescent="0.3">
      <c r="A908" s="84" t="s">
        <v>342</v>
      </c>
      <c r="B908" s="84"/>
      <c r="C908" s="84"/>
      <c r="D908" s="88"/>
      <c r="E908" s="88"/>
      <c r="F908" s="88"/>
      <c r="G908" s="88"/>
      <c r="H908" s="88"/>
      <c r="I908" s="88"/>
      <c r="J908" s="90"/>
      <c r="K908" s="88"/>
    </row>
    <row r="909" spans="1:11" s="86" customFormat="1" x14ac:dyDescent="0.3">
      <c r="A909" s="84" t="s">
        <v>343</v>
      </c>
      <c r="B909" s="84"/>
      <c r="C909" s="84"/>
      <c r="D909" s="84"/>
      <c r="E909" s="84"/>
      <c r="F909" s="84"/>
      <c r="G909" s="84"/>
      <c r="H909" s="84"/>
      <c r="I909" s="84"/>
      <c r="J909" s="85"/>
      <c r="K909" s="84"/>
    </row>
    <row r="910" spans="1:11" s="86" customFormat="1" x14ac:dyDescent="0.3">
      <c r="B910" s="84"/>
      <c r="C910" s="84"/>
      <c r="D910" s="84"/>
      <c r="E910" s="84"/>
      <c r="F910" s="84"/>
      <c r="G910" s="84"/>
      <c r="H910" s="84"/>
      <c r="I910" s="84"/>
      <c r="J910" s="85"/>
      <c r="K910" s="84"/>
    </row>
    <row r="911" spans="1:11" s="86" customFormat="1" x14ac:dyDescent="0.3">
      <c r="A911" s="98" t="s">
        <v>92</v>
      </c>
      <c r="B911" s="84"/>
      <c r="C911" s="84"/>
      <c r="D911" s="84"/>
      <c r="E911" s="84"/>
      <c r="F911" s="84"/>
      <c r="G911" s="84"/>
      <c r="H911" s="84"/>
      <c r="I911" s="84"/>
      <c r="J911" s="85"/>
      <c r="K911" s="84"/>
    </row>
    <row r="912" spans="1:11" s="100" customFormat="1" ht="13.8" x14ac:dyDescent="0.3">
      <c r="A912" s="99" t="s">
        <v>94</v>
      </c>
      <c r="B912" s="84"/>
      <c r="C912" s="84"/>
      <c r="D912" s="84"/>
      <c r="E912" s="84"/>
      <c r="F912" s="84"/>
      <c r="G912" s="84"/>
      <c r="H912" s="84"/>
      <c r="I912" s="84"/>
      <c r="J912" s="85"/>
      <c r="K912" s="84"/>
    </row>
    <row r="913" spans="1:11" s="100" customFormat="1" ht="13.8" x14ac:dyDescent="0.3">
      <c r="A913" s="99" t="s">
        <v>95</v>
      </c>
      <c r="B913" s="84"/>
      <c r="C913" s="84"/>
      <c r="D913" s="84"/>
      <c r="E913" s="84"/>
      <c r="F913" s="84"/>
      <c r="G913" s="84"/>
      <c r="H913" s="84"/>
      <c r="I913" s="84"/>
      <c r="J913" s="85"/>
      <c r="K913" s="84"/>
    </row>
    <row r="918" spans="1:11" ht="100.8" x14ac:dyDescent="0.3">
      <c r="A918" s="158" t="s">
        <v>496</v>
      </c>
    </row>
  </sheetData>
  <pageMargins left="0.25" right="0.25" top="0.75" bottom="0.75" header="0.3" footer="0.3"/>
  <pageSetup paperSize="9" fitToHeight="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DB9AD1-B635-4697-BDDE-276C8E1D1B30}">
  <dimension ref="A3:AD127"/>
  <sheetViews>
    <sheetView workbookViewId="0">
      <selection activeCell="O3" sqref="O3"/>
    </sheetView>
  </sheetViews>
  <sheetFormatPr defaultColWidth="9.109375" defaultRowHeight="13.8" x14ac:dyDescent="0.3"/>
  <cols>
    <col min="1" max="1" width="6.6640625" style="112" customWidth="1"/>
    <col min="2" max="2" width="9.44140625" style="113" customWidth="1"/>
    <col min="3" max="3" width="37.5546875" style="113" customWidth="1"/>
    <col min="4" max="4" width="40.33203125" style="113" customWidth="1"/>
    <col min="5" max="5" width="5.5546875" style="113" customWidth="1"/>
    <col min="6" max="7" width="9" style="113" customWidth="1"/>
    <col min="8" max="8" width="5.5546875" style="113" customWidth="1"/>
    <col min="9" max="9" width="8.109375" style="113" customWidth="1"/>
    <col min="10" max="11" width="9.6640625" style="113" customWidth="1"/>
    <col min="12" max="12" width="11.5546875" style="114" customWidth="1"/>
    <col min="13" max="13" width="7.5546875" style="113" customWidth="1"/>
    <col min="14" max="14" width="11.44140625" style="113" customWidth="1"/>
    <col min="15" max="15" width="8.109375" style="113" customWidth="1"/>
    <col min="16" max="16" width="12.88671875" style="113" customWidth="1"/>
    <col min="17" max="17" width="13.44140625" style="113" customWidth="1"/>
    <col min="18" max="18" width="14.5546875" style="113" customWidth="1"/>
    <col min="19" max="19" width="14.88671875" style="113" customWidth="1"/>
    <col min="20" max="23" width="9.109375" style="113"/>
    <col min="24" max="24" width="10.6640625" style="113" customWidth="1"/>
    <col min="25" max="25" width="10.88671875" style="113" customWidth="1"/>
    <col min="26" max="26" width="8.6640625" style="113" customWidth="1"/>
    <col min="27" max="28" width="9.109375" style="113"/>
    <col min="29" max="29" width="9.109375" style="115"/>
    <col min="30" max="16384" width="9.109375" style="113"/>
  </cols>
  <sheetData>
    <row r="3" spans="1:30" ht="26.25" customHeight="1" x14ac:dyDescent="0.3"/>
    <row r="4" spans="1:30" ht="36" customHeight="1" x14ac:dyDescent="0.3">
      <c r="B4" s="113" t="s">
        <v>347</v>
      </c>
      <c r="C4" s="116"/>
      <c r="D4" s="116"/>
      <c r="F4" s="117"/>
      <c r="G4" s="118"/>
    </row>
    <row r="5" spans="1:30" ht="82.8" x14ac:dyDescent="0.3">
      <c r="A5" s="119" t="s">
        <v>348</v>
      </c>
      <c r="B5" s="120" t="s">
        <v>349</v>
      </c>
      <c r="C5" s="121" t="s">
        <v>450</v>
      </c>
      <c r="D5" s="148" t="s">
        <v>438</v>
      </c>
      <c r="E5" s="145" t="s">
        <v>451</v>
      </c>
      <c r="F5" s="122" t="s">
        <v>452</v>
      </c>
      <c r="G5" s="122" t="s">
        <v>453</v>
      </c>
      <c r="H5" s="123" t="s">
        <v>350</v>
      </c>
      <c r="I5" s="145" t="s">
        <v>455</v>
      </c>
      <c r="J5" s="143" t="s">
        <v>454</v>
      </c>
      <c r="K5" s="145" t="s">
        <v>346</v>
      </c>
      <c r="L5" s="125" t="s">
        <v>351</v>
      </c>
      <c r="M5" s="126" t="s">
        <v>352</v>
      </c>
      <c r="N5" s="126" t="s">
        <v>353</v>
      </c>
      <c r="O5" s="126" t="s">
        <v>354</v>
      </c>
      <c r="P5" s="127" t="s">
        <v>355</v>
      </c>
      <c r="Q5" s="128" t="s">
        <v>356</v>
      </c>
      <c r="R5" s="128" t="s">
        <v>357</v>
      </c>
      <c r="S5" s="129" t="s">
        <v>358</v>
      </c>
      <c r="T5" s="130" t="s">
        <v>359</v>
      </c>
      <c r="U5" s="129" t="s">
        <v>360</v>
      </c>
      <c r="V5" s="131" t="s">
        <v>361</v>
      </c>
      <c r="W5" s="131" t="s">
        <v>362</v>
      </c>
      <c r="X5" s="131" t="s">
        <v>363</v>
      </c>
      <c r="Y5" s="131" t="s">
        <v>364</v>
      </c>
      <c r="Z5" s="131" t="s">
        <v>365</v>
      </c>
      <c r="AA5" s="132" t="s">
        <v>366</v>
      </c>
      <c r="AB5" s="131" t="s">
        <v>367</v>
      </c>
      <c r="AC5" s="133" t="s">
        <v>368</v>
      </c>
      <c r="AD5" s="131" t="s">
        <v>369</v>
      </c>
    </row>
    <row r="6" spans="1:30" x14ac:dyDescent="0.3">
      <c r="A6" s="119"/>
      <c r="B6" s="120"/>
      <c r="C6" s="121" t="s">
        <v>488</v>
      </c>
      <c r="D6" s="148"/>
      <c r="E6" s="144"/>
      <c r="F6" s="122"/>
      <c r="G6" s="122"/>
      <c r="H6" s="123"/>
      <c r="I6" s="144"/>
      <c r="J6" s="143"/>
      <c r="K6" s="146"/>
      <c r="L6" s="125"/>
      <c r="M6" s="126"/>
      <c r="N6" s="126"/>
      <c r="O6" s="126"/>
      <c r="P6" s="127"/>
      <c r="Q6" s="128"/>
      <c r="R6" s="128"/>
      <c r="S6" s="129"/>
      <c r="T6" s="130"/>
      <c r="U6" s="129"/>
      <c r="V6" s="131"/>
      <c r="W6" s="131"/>
      <c r="X6" s="131"/>
      <c r="Y6" s="131"/>
      <c r="Z6" s="131"/>
      <c r="AA6" s="132"/>
      <c r="AB6" s="131"/>
      <c r="AC6" s="133"/>
      <c r="AD6" s="131"/>
    </row>
    <row r="7" spans="1:30" x14ac:dyDescent="0.3">
      <c r="A7" s="137"/>
      <c r="B7" s="134"/>
      <c r="C7" s="138" t="s">
        <v>373</v>
      </c>
      <c r="D7" s="138" t="s">
        <v>439</v>
      </c>
      <c r="E7" s="144" t="s">
        <v>370</v>
      </c>
      <c r="F7" s="139">
        <v>60900</v>
      </c>
      <c r="G7" s="142">
        <f>F7*7</f>
        <v>426300</v>
      </c>
      <c r="H7" s="134" t="s">
        <v>371</v>
      </c>
      <c r="I7" s="144"/>
      <c r="J7" s="134"/>
      <c r="K7" s="134"/>
      <c r="L7" s="136"/>
      <c r="M7" s="134"/>
      <c r="N7" s="134"/>
      <c r="O7" s="134"/>
      <c r="P7" s="134"/>
      <c r="Q7" s="134"/>
      <c r="R7" s="134"/>
      <c r="S7" s="134"/>
      <c r="T7" s="134"/>
      <c r="U7" s="134"/>
      <c r="V7" s="134"/>
      <c r="W7" s="134"/>
      <c r="X7" s="134"/>
      <c r="Y7" s="134"/>
      <c r="Z7" s="134"/>
      <c r="AA7" s="134"/>
      <c r="AB7" s="134"/>
      <c r="AC7" s="135"/>
      <c r="AD7" s="134"/>
    </row>
    <row r="8" spans="1:30" x14ac:dyDescent="0.3">
      <c r="A8" s="137"/>
      <c r="B8" s="134"/>
      <c r="C8" s="138" t="s">
        <v>374</v>
      </c>
      <c r="D8" s="138" t="s">
        <v>439</v>
      </c>
      <c r="E8" s="144" t="s">
        <v>370</v>
      </c>
      <c r="F8" s="139">
        <v>61920</v>
      </c>
      <c r="G8" s="142">
        <f t="shared" ref="G8:G37" si="0">F8*7</f>
        <v>433440</v>
      </c>
      <c r="H8" s="134" t="s">
        <v>371</v>
      </c>
      <c r="I8" s="144"/>
      <c r="J8" s="134"/>
      <c r="K8" s="134"/>
      <c r="L8" s="136"/>
      <c r="M8" s="134"/>
      <c r="N8" s="134"/>
      <c r="O8" s="134"/>
      <c r="P8" s="134"/>
      <c r="Q8" s="134"/>
      <c r="R8" s="134"/>
      <c r="S8" s="134"/>
      <c r="T8" s="134"/>
      <c r="U8" s="134"/>
      <c r="V8" s="134"/>
      <c r="W8" s="134"/>
      <c r="X8" s="134"/>
      <c r="Y8" s="134"/>
      <c r="Z8" s="134"/>
      <c r="AA8" s="134"/>
      <c r="AB8" s="134"/>
      <c r="AC8" s="135"/>
      <c r="AD8" s="134"/>
    </row>
    <row r="9" spans="1:30" x14ac:dyDescent="0.3">
      <c r="A9" s="137"/>
      <c r="B9" s="134"/>
      <c r="C9" s="138" t="s">
        <v>375</v>
      </c>
      <c r="D9" s="138" t="s">
        <v>440</v>
      </c>
      <c r="E9" s="144" t="s">
        <v>370</v>
      </c>
      <c r="F9" s="140">
        <v>19350</v>
      </c>
      <c r="G9" s="142">
        <f t="shared" si="0"/>
        <v>135450</v>
      </c>
      <c r="H9" s="134" t="s">
        <v>371</v>
      </c>
      <c r="I9" s="144"/>
      <c r="J9" s="134"/>
      <c r="K9" s="134"/>
      <c r="L9" s="136"/>
      <c r="M9" s="134"/>
      <c r="N9" s="134"/>
      <c r="O9" s="134"/>
      <c r="P9" s="134"/>
      <c r="Q9" s="134"/>
      <c r="R9" s="134"/>
      <c r="S9" s="134"/>
      <c r="T9" s="134"/>
      <c r="U9" s="134"/>
      <c r="V9" s="134"/>
      <c r="W9" s="134"/>
      <c r="X9" s="134"/>
      <c r="Y9" s="134"/>
      <c r="Z9" s="134"/>
      <c r="AA9" s="134"/>
      <c r="AB9" s="134"/>
      <c r="AC9" s="135"/>
      <c r="AD9" s="134"/>
    </row>
    <row r="10" spans="1:30" x14ac:dyDescent="0.3">
      <c r="A10" s="137"/>
      <c r="B10" s="134"/>
      <c r="C10" s="138" t="s">
        <v>376</v>
      </c>
      <c r="D10" s="138" t="s">
        <v>441</v>
      </c>
      <c r="E10" s="144" t="s">
        <v>370</v>
      </c>
      <c r="F10" s="140">
        <v>9000</v>
      </c>
      <c r="G10" s="142">
        <f t="shared" si="0"/>
        <v>63000</v>
      </c>
      <c r="H10" s="134" t="s">
        <v>371</v>
      </c>
      <c r="I10" s="144"/>
      <c r="J10" s="134"/>
      <c r="K10" s="134"/>
      <c r="L10" s="136"/>
      <c r="M10" s="134"/>
      <c r="N10" s="134"/>
      <c r="O10" s="134"/>
      <c r="P10" s="134"/>
      <c r="Q10" s="134"/>
      <c r="R10" s="134"/>
      <c r="S10" s="134"/>
      <c r="T10" s="134"/>
      <c r="U10" s="134"/>
      <c r="V10" s="134"/>
      <c r="W10" s="134"/>
      <c r="X10" s="134"/>
      <c r="Y10" s="134"/>
      <c r="Z10" s="134"/>
      <c r="AA10" s="134"/>
      <c r="AB10" s="134"/>
      <c r="AC10" s="135"/>
      <c r="AD10" s="134"/>
    </row>
    <row r="11" spans="1:30" x14ac:dyDescent="0.3">
      <c r="A11" s="137"/>
      <c r="B11" s="134"/>
      <c r="C11" s="138" t="s">
        <v>377</v>
      </c>
      <c r="D11" s="138"/>
      <c r="E11" s="144" t="s">
        <v>370</v>
      </c>
      <c r="F11" s="140">
        <v>1300</v>
      </c>
      <c r="G11" s="142">
        <f t="shared" si="0"/>
        <v>9100</v>
      </c>
      <c r="H11" s="134" t="s">
        <v>371</v>
      </c>
      <c r="I11" s="144"/>
      <c r="J11" s="134"/>
      <c r="K11" s="134"/>
      <c r="L11" s="136"/>
      <c r="M11" s="134"/>
      <c r="N11" s="134"/>
      <c r="O11" s="134"/>
      <c r="P11" s="134"/>
      <c r="Q11" s="134"/>
      <c r="R11" s="134"/>
      <c r="S11" s="134"/>
      <c r="T11" s="134"/>
      <c r="U11" s="134"/>
      <c r="V11" s="134"/>
      <c r="W11" s="134"/>
      <c r="X11" s="134"/>
      <c r="Y11" s="134"/>
      <c r="Z11" s="134"/>
      <c r="AA11" s="134"/>
      <c r="AB11" s="134"/>
      <c r="AC11" s="135"/>
      <c r="AD11" s="134"/>
    </row>
    <row r="12" spans="1:30" x14ac:dyDescent="0.3">
      <c r="A12" s="137"/>
      <c r="B12" s="134"/>
      <c r="C12" s="138" t="s">
        <v>378</v>
      </c>
      <c r="D12" s="138"/>
      <c r="E12" s="144" t="s">
        <v>370</v>
      </c>
      <c r="F12" s="140">
        <v>16800</v>
      </c>
      <c r="G12" s="142">
        <f t="shared" si="0"/>
        <v>117600</v>
      </c>
      <c r="H12" s="134" t="s">
        <v>371</v>
      </c>
      <c r="I12" s="144"/>
      <c r="J12" s="134"/>
      <c r="K12" s="134"/>
      <c r="L12" s="136"/>
      <c r="M12" s="134"/>
      <c r="N12" s="134"/>
      <c r="O12" s="134"/>
      <c r="P12" s="134"/>
      <c r="Q12" s="134"/>
      <c r="R12" s="134"/>
      <c r="S12" s="134"/>
      <c r="T12" s="134"/>
      <c r="U12" s="134"/>
      <c r="V12" s="134"/>
      <c r="W12" s="134"/>
      <c r="X12" s="134"/>
      <c r="Y12" s="134"/>
      <c r="Z12" s="134"/>
      <c r="AA12" s="134"/>
      <c r="AB12" s="134"/>
      <c r="AC12" s="135"/>
      <c r="AD12" s="134"/>
    </row>
    <row r="13" spans="1:30" x14ac:dyDescent="0.3">
      <c r="A13" s="137"/>
      <c r="B13" s="134"/>
      <c r="C13" s="138" t="s">
        <v>379</v>
      </c>
      <c r="D13" s="138"/>
      <c r="E13" s="144" t="s">
        <v>370</v>
      </c>
      <c r="F13" s="140">
        <v>16600</v>
      </c>
      <c r="G13" s="142">
        <f t="shared" si="0"/>
        <v>116200</v>
      </c>
      <c r="H13" s="134" t="s">
        <v>371</v>
      </c>
      <c r="I13" s="144"/>
      <c r="J13" s="134"/>
      <c r="K13" s="134"/>
      <c r="L13" s="136"/>
      <c r="M13" s="134"/>
      <c r="N13" s="134"/>
      <c r="O13" s="134"/>
      <c r="P13" s="134"/>
      <c r="Q13" s="134"/>
      <c r="R13" s="134"/>
      <c r="S13" s="134"/>
      <c r="T13" s="134"/>
      <c r="U13" s="134"/>
      <c r="V13" s="134"/>
      <c r="W13" s="134"/>
      <c r="X13" s="134"/>
      <c r="Y13" s="134"/>
      <c r="Z13" s="134"/>
      <c r="AA13" s="134"/>
      <c r="AB13" s="134"/>
      <c r="AC13" s="135"/>
      <c r="AD13" s="134"/>
    </row>
    <row r="14" spans="1:30" x14ac:dyDescent="0.3">
      <c r="A14" s="137"/>
      <c r="B14" s="134"/>
      <c r="C14" s="138" t="s">
        <v>380</v>
      </c>
      <c r="D14" s="138"/>
      <c r="E14" s="144" t="s">
        <v>370</v>
      </c>
      <c r="F14" s="140">
        <v>58000</v>
      </c>
      <c r="G14" s="142">
        <f t="shared" si="0"/>
        <v>406000</v>
      </c>
      <c r="H14" s="134" t="s">
        <v>371</v>
      </c>
      <c r="I14" s="144"/>
      <c r="J14" s="134"/>
      <c r="K14" s="134"/>
      <c r="L14" s="136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4"/>
      <c r="AA14" s="134"/>
      <c r="AB14" s="134"/>
      <c r="AC14" s="135"/>
      <c r="AD14" s="134"/>
    </row>
    <row r="15" spans="1:30" x14ac:dyDescent="0.3">
      <c r="A15" s="137"/>
      <c r="B15" s="134"/>
      <c r="C15" s="138" t="s">
        <v>381</v>
      </c>
      <c r="D15" s="138" t="s">
        <v>442</v>
      </c>
      <c r="E15" s="144" t="s">
        <v>370</v>
      </c>
      <c r="F15" s="140">
        <v>60800</v>
      </c>
      <c r="G15" s="142">
        <f t="shared" si="0"/>
        <v>425600</v>
      </c>
      <c r="H15" s="134" t="s">
        <v>371</v>
      </c>
      <c r="I15" s="144"/>
      <c r="J15" s="134"/>
      <c r="K15" s="134"/>
      <c r="L15" s="136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4"/>
      <c r="AA15" s="134"/>
      <c r="AB15" s="134"/>
      <c r="AC15" s="135"/>
      <c r="AD15" s="134"/>
    </row>
    <row r="16" spans="1:30" x14ac:dyDescent="0.3">
      <c r="A16" s="137"/>
      <c r="B16" s="134"/>
      <c r="C16" s="138" t="s">
        <v>382</v>
      </c>
      <c r="D16" s="138"/>
      <c r="E16" s="144" t="s">
        <v>370</v>
      </c>
      <c r="F16" s="140">
        <v>4100</v>
      </c>
      <c r="G16" s="142">
        <f t="shared" si="0"/>
        <v>28700</v>
      </c>
      <c r="H16" s="134" t="s">
        <v>371</v>
      </c>
      <c r="I16" s="144"/>
      <c r="J16" s="134"/>
      <c r="K16" s="134"/>
      <c r="L16" s="136"/>
      <c r="M16" s="134"/>
      <c r="N16" s="134"/>
      <c r="O16" s="134"/>
      <c r="P16" s="134"/>
      <c r="Q16" s="134"/>
      <c r="R16" s="134"/>
      <c r="S16" s="134"/>
      <c r="T16" s="134"/>
      <c r="U16" s="134"/>
      <c r="V16" s="134"/>
      <c r="W16" s="134"/>
      <c r="X16" s="134"/>
      <c r="Y16" s="134"/>
      <c r="Z16" s="134"/>
      <c r="AA16" s="134"/>
      <c r="AB16" s="134"/>
      <c r="AC16" s="135"/>
      <c r="AD16" s="134"/>
    </row>
    <row r="17" spans="1:30" x14ac:dyDescent="0.3">
      <c r="A17" s="137"/>
      <c r="B17" s="134"/>
      <c r="C17" s="138" t="s">
        <v>383</v>
      </c>
      <c r="D17" s="138"/>
      <c r="E17" s="144" t="s">
        <v>372</v>
      </c>
      <c r="F17" s="140">
        <v>500</v>
      </c>
      <c r="G17" s="142">
        <f t="shared" si="0"/>
        <v>3500</v>
      </c>
      <c r="H17" s="134" t="s">
        <v>371</v>
      </c>
      <c r="I17" s="144"/>
      <c r="J17" s="134"/>
      <c r="K17" s="134"/>
      <c r="L17" s="136"/>
      <c r="M17" s="134"/>
      <c r="N17" s="134"/>
      <c r="O17" s="134"/>
      <c r="P17" s="134"/>
      <c r="Q17" s="134"/>
      <c r="R17" s="134"/>
      <c r="S17" s="134"/>
      <c r="T17" s="134"/>
      <c r="U17" s="134"/>
      <c r="V17" s="134"/>
      <c r="W17" s="134"/>
      <c r="X17" s="134"/>
      <c r="Y17" s="134"/>
      <c r="Z17" s="134"/>
      <c r="AA17" s="134"/>
      <c r="AB17" s="134"/>
      <c r="AC17" s="135"/>
      <c r="AD17" s="134"/>
    </row>
    <row r="18" spans="1:30" x14ac:dyDescent="0.3">
      <c r="A18" s="137"/>
      <c r="B18" s="134"/>
      <c r="C18" s="138" t="s">
        <v>384</v>
      </c>
      <c r="D18" s="138"/>
      <c r="E18" s="144" t="s">
        <v>372</v>
      </c>
      <c r="F18" s="140">
        <v>500</v>
      </c>
      <c r="G18" s="142">
        <f t="shared" si="0"/>
        <v>3500</v>
      </c>
      <c r="H18" s="134" t="s">
        <v>371</v>
      </c>
      <c r="I18" s="144"/>
      <c r="J18" s="134"/>
      <c r="K18" s="134"/>
      <c r="L18" s="136"/>
      <c r="M18" s="134"/>
      <c r="N18" s="134"/>
      <c r="O18" s="134"/>
      <c r="P18" s="134"/>
      <c r="Q18" s="134"/>
      <c r="R18" s="134"/>
      <c r="S18" s="134"/>
      <c r="T18" s="134"/>
      <c r="U18" s="134"/>
      <c r="V18" s="134"/>
      <c r="W18" s="134"/>
      <c r="X18" s="134"/>
      <c r="Y18" s="134"/>
      <c r="Z18" s="134"/>
      <c r="AA18" s="134"/>
      <c r="AB18" s="134"/>
      <c r="AC18" s="135"/>
      <c r="AD18" s="134"/>
    </row>
    <row r="19" spans="1:30" x14ac:dyDescent="0.3">
      <c r="A19" s="137"/>
      <c r="B19" s="134"/>
      <c r="C19" s="138" t="s">
        <v>385</v>
      </c>
      <c r="D19" s="138"/>
      <c r="E19" s="144" t="s">
        <v>370</v>
      </c>
      <c r="F19" s="140">
        <v>86400</v>
      </c>
      <c r="G19" s="142">
        <f t="shared" si="0"/>
        <v>604800</v>
      </c>
      <c r="H19" s="134" t="s">
        <v>371</v>
      </c>
      <c r="I19" s="144"/>
      <c r="J19" s="134"/>
      <c r="K19" s="134"/>
      <c r="L19" s="136"/>
      <c r="M19" s="134"/>
      <c r="N19" s="134"/>
      <c r="O19" s="134"/>
      <c r="P19" s="134"/>
      <c r="Q19" s="134"/>
      <c r="R19" s="134"/>
      <c r="S19" s="134"/>
      <c r="T19" s="134"/>
      <c r="U19" s="134"/>
      <c r="V19" s="134"/>
      <c r="W19" s="134"/>
      <c r="X19" s="134"/>
      <c r="Y19" s="134"/>
      <c r="Z19" s="134"/>
      <c r="AA19" s="134"/>
      <c r="AB19" s="134"/>
      <c r="AC19" s="135"/>
      <c r="AD19" s="134"/>
    </row>
    <row r="20" spans="1:30" x14ac:dyDescent="0.3">
      <c r="A20" s="137"/>
      <c r="B20" s="134"/>
      <c r="C20" s="138" t="s">
        <v>386</v>
      </c>
      <c r="D20" s="138"/>
      <c r="E20" s="144" t="s">
        <v>370</v>
      </c>
      <c r="F20" s="140">
        <v>124600</v>
      </c>
      <c r="G20" s="142">
        <f t="shared" si="0"/>
        <v>872200</v>
      </c>
      <c r="H20" s="134" t="s">
        <v>371</v>
      </c>
      <c r="I20" s="144"/>
      <c r="J20" s="134"/>
      <c r="K20" s="134"/>
      <c r="L20" s="136"/>
      <c r="M20" s="134"/>
      <c r="N20" s="134"/>
      <c r="O20" s="134"/>
      <c r="P20" s="134"/>
      <c r="Q20" s="134"/>
      <c r="R20" s="134"/>
      <c r="S20" s="134"/>
      <c r="T20" s="134"/>
      <c r="U20" s="134"/>
      <c r="V20" s="134"/>
      <c r="W20" s="134"/>
      <c r="X20" s="134"/>
      <c r="Y20" s="134"/>
      <c r="Z20" s="134"/>
      <c r="AA20" s="134"/>
      <c r="AB20" s="134"/>
      <c r="AC20" s="135"/>
      <c r="AD20" s="134"/>
    </row>
    <row r="21" spans="1:30" x14ac:dyDescent="0.3">
      <c r="A21" s="137"/>
      <c r="B21" s="134"/>
      <c r="C21" s="138" t="s">
        <v>387</v>
      </c>
      <c r="D21" s="138" t="s">
        <v>443</v>
      </c>
      <c r="E21" s="144" t="s">
        <v>370</v>
      </c>
      <c r="F21" s="140">
        <v>129500</v>
      </c>
      <c r="G21" s="142">
        <f t="shared" si="0"/>
        <v>906500</v>
      </c>
      <c r="H21" s="134" t="s">
        <v>371</v>
      </c>
      <c r="I21" s="144"/>
      <c r="J21" s="134"/>
      <c r="K21" s="134"/>
      <c r="L21" s="136"/>
      <c r="M21" s="134"/>
      <c r="N21" s="134"/>
      <c r="O21" s="134"/>
      <c r="P21" s="134"/>
      <c r="Q21" s="134"/>
      <c r="R21" s="134"/>
      <c r="S21" s="134"/>
      <c r="T21" s="134"/>
      <c r="U21" s="134"/>
      <c r="V21" s="134"/>
      <c r="W21" s="134"/>
      <c r="X21" s="134"/>
      <c r="Y21" s="134"/>
      <c r="Z21" s="134"/>
      <c r="AA21" s="134"/>
      <c r="AB21" s="134"/>
      <c r="AC21" s="135"/>
      <c r="AD21" s="134"/>
    </row>
    <row r="22" spans="1:30" x14ac:dyDescent="0.3">
      <c r="A22" s="137"/>
      <c r="B22" s="134"/>
      <c r="C22" s="138" t="s">
        <v>388</v>
      </c>
      <c r="D22" s="138"/>
      <c r="E22" s="144" t="s">
        <v>370</v>
      </c>
      <c r="F22" s="140">
        <v>43400</v>
      </c>
      <c r="G22" s="142">
        <f t="shared" si="0"/>
        <v>303800</v>
      </c>
      <c r="H22" s="134" t="s">
        <v>371</v>
      </c>
      <c r="I22" s="144"/>
      <c r="J22" s="134"/>
      <c r="K22" s="134"/>
      <c r="L22" s="136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4"/>
      <c r="AA22" s="134"/>
      <c r="AB22" s="134"/>
      <c r="AC22" s="135"/>
      <c r="AD22" s="134"/>
    </row>
    <row r="23" spans="1:30" x14ac:dyDescent="0.3">
      <c r="A23" s="137"/>
      <c r="B23" s="134"/>
      <c r="C23" s="138" t="s">
        <v>389</v>
      </c>
      <c r="D23" s="138"/>
      <c r="E23" s="144" t="s">
        <v>370</v>
      </c>
      <c r="F23" s="140">
        <v>9100</v>
      </c>
      <c r="G23" s="142">
        <f t="shared" si="0"/>
        <v>63700</v>
      </c>
      <c r="H23" s="134" t="s">
        <v>371</v>
      </c>
      <c r="I23" s="144"/>
      <c r="J23" s="134"/>
      <c r="K23" s="134"/>
      <c r="L23" s="136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4"/>
      <c r="AA23" s="134"/>
      <c r="AB23" s="134"/>
      <c r="AC23" s="135"/>
      <c r="AD23" s="134"/>
    </row>
    <row r="24" spans="1:30" x14ac:dyDescent="0.3">
      <c r="A24" s="137"/>
      <c r="B24" s="134"/>
      <c r="C24" s="138" t="s">
        <v>390</v>
      </c>
      <c r="D24" s="138"/>
      <c r="E24" s="144" t="s">
        <v>370</v>
      </c>
      <c r="F24" s="140">
        <v>39900</v>
      </c>
      <c r="G24" s="142">
        <f t="shared" si="0"/>
        <v>279300</v>
      </c>
      <c r="H24" s="134" t="s">
        <v>371</v>
      </c>
      <c r="I24" s="144"/>
      <c r="J24" s="134"/>
      <c r="K24" s="134"/>
      <c r="L24" s="136"/>
      <c r="M24" s="134"/>
      <c r="N24" s="134"/>
      <c r="O24" s="134"/>
      <c r="P24" s="134"/>
      <c r="Q24" s="134"/>
      <c r="R24" s="134"/>
      <c r="S24" s="134"/>
      <c r="T24" s="134"/>
      <c r="U24" s="134"/>
      <c r="V24" s="134"/>
      <c r="W24" s="134"/>
      <c r="X24" s="134"/>
      <c r="Y24" s="134"/>
      <c r="Z24" s="134"/>
      <c r="AA24" s="134"/>
      <c r="AB24" s="134"/>
      <c r="AC24" s="135"/>
      <c r="AD24" s="134"/>
    </row>
    <row r="25" spans="1:30" x14ac:dyDescent="0.3">
      <c r="A25" s="137"/>
      <c r="B25" s="134"/>
      <c r="C25" s="138" t="s">
        <v>391</v>
      </c>
      <c r="D25" s="138"/>
      <c r="E25" s="144" t="s">
        <v>370</v>
      </c>
      <c r="F25" s="140">
        <v>13600</v>
      </c>
      <c r="G25" s="142">
        <f t="shared" si="0"/>
        <v>95200</v>
      </c>
      <c r="H25" s="134" t="s">
        <v>371</v>
      </c>
      <c r="I25" s="144"/>
      <c r="J25" s="134"/>
      <c r="K25" s="134"/>
      <c r="L25" s="136"/>
      <c r="M25" s="134"/>
      <c r="N25" s="134"/>
      <c r="O25" s="134"/>
      <c r="P25" s="134"/>
      <c r="Q25" s="134"/>
      <c r="R25" s="134"/>
      <c r="S25" s="134"/>
      <c r="T25" s="134"/>
      <c r="U25" s="134"/>
      <c r="V25" s="134"/>
      <c r="W25" s="134"/>
      <c r="X25" s="134"/>
      <c r="Y25" s="134"/>
      <c r="Z25" s="134"/>
      <c r="AA25" s="134"/>
      <c r="AB25" s="134"/>
      <c r="AC25" s="135"/>
      <c r="AD25" s="134"/>
    </row>
    <row r="26" spans="1:30" x14ac:dyDescent="0.3">
      <c r="A26" s="137"/>
      <c r="B26" s="134"/>
      <c r="C26" s="138" t="s">
        <v>392</v>
      </c>
      <c r="D26" s="138"/>
      <c r="E26" s="144" t="s">
        <v>370</v>
      </c>
      <c r="F26" s="140">
        <v>7950</v>
      </c>
      <c r="G26" s="142">
        <f t="shared" si="0"/>
        <v>55650</v>
      </c>
      <c r="H26" s="134" t="s">
        <v>371</v>
      </c>
      <c r="I26" s="144"/>
      <c r="J26" s="134"/>
      <c r="K26" s="134"/>
      <c r="L26" s="136"/>
      <c r="M26" s="134"/>
      <c r="N26" s="134"/>
      <c r="O26" s="134"/>
      <c r="P26" s="134"/>
      <c r="Q26" s="134"/>
      <c r="R26" s="134"/>
      <c r="S26" s="134"/>
      <c r="T26" s="134"/>
      <c r="U26" s="134"/>
      <c r="V26" s="134"/>
      <c r="W26" s="134"/>
      <c r="X26" s="134"/>
      <c r="Y26" s="134"/>
      <c r="Z26" s="134"/>
      <c r="AA26" s="134"/>
      <c r="AB26" s="134"/>
      <c r="AC26" s="135"/>
      <c r="AD26" s="134"/>
    </row>
    <row r="27" spans="1:30" x14ac:dyDescent="0.3">
      <c r="A27" s="137"/>
      <c r="B27" s="134"/>
      <c r="C27" s="138" t="s">
        <v>393</v>
      </c>
      <c r="D27" s="138"/>
      <c r="E27" s="144" t="s">
        <v>370</v>
      </c>
      <c r="F27" s="140">
        <v>7100</v>
      </c>
      <c r="G27" s="142">
        <f t="shared" si="0"/>
        <v>49700</v>
      </c>
      <c r="H27" s="134" t="s">
        <v>371</v>
      </c>
      <c r="I27" s="144"/>
      <c r="J27" s="134"/>
      <c r="K27" s="134"/>
      <c r="L27" s="136"/>
      <c r="M27" s="134"/>
      <c r="N27" s="134"/>
      <c r="O27" s="134"/>
      <c r="P27" s="134"/>
      <c r="Q27" s="134"/>
      <c r="R27" s="134"/>
      <c r="S27" s="134"/>
      <c r="T27" s="134"/>
      <c r="U27" s="134"/>
      <c r="V27" s="134"/>
      <c r="W27" s="134"/>
      <c r="X27" s="134"/>
      <c r="Y27" s="134"/>
      <c r="Z27" s="134"/>
      <c r="AA27" s="134"/>
      <c r="AB27" s="134"/>
      <c r="AC27" s="135"/>
      <c r="AD27" s="134"/>
    </row>
    <row r="28" spans="1:30" x14ac:dyDescent="0.3">
      <c r="A28" s="137"/>
      <c r="B28" s="134"/>
      <c r="C28" s="138" t="s">
        <v>394</v>
      </c>
      <c r="D28" s="138"/>
      <c r="E28" s="144" t="s">
        <v>370</v>
      </c>
      <c r="F28" s="140">
        <v>57050</v>
      </c>
      <c r="G28" s="142">
        <f t="shared" si="0"/>
        <v>399350</v>
      </c>
      <c r="H28" s="134" t="s">
        <v>371</v>
      </c>
      <c r="I28" s="144"/>
      <c r="J28" s="134"/>
      <c r="K28" s="134"/>
      <c r="L28" s="136"/>
      <c r="M28" s="134"/>
      <c r="N28" s="134"/>
      <c r="O28" s="134"/>
      <c r="P28" s="134"/>
      <c r="Q28" s="134"/>
      <c r="R28" s="134"/>
      <c r="S28" s="134"/>
      <c r="T28" s="134"/>
      <c r="U28" s="134"/>
      <c r="V28" s="134"/>
      <c r="W28" s="134"/>
      <c r="X28" s="134"/>
      <c r="Y28" s="134"/>
      <c r="Z28" s="134"/>
      <c r="AA28" s="134"/>
      <c r="AB28" s="134"/>
      <c r="AC28" s="135"/>
      <c r="AD28" s="134"/>
    </row>
    <row r="29" spans="1:30" x14ac:dyDescent="0.3">
      <c r="A29" s="137"/>
      <c r="B29" s="134"/>
      <c r="C29" s="138" t="s">
        <v>395</v>
      </c>
      <c r="D29" s="138"/>
      <c r="E29" s="144" t="s">
        <v>370</v>
      </c>
      <c r="F29" s="140">
        <v>45600</v>
      </c>
      <c r="G29" s="142">
        <f t="shared" si="0"/>
        <v>319200</v>
      </c>
      <c r="H29" s="134" t="s">
        <v>371</v>
      </c>
      <c r="I29" s="144"/>
      <c r="J29" s="134"/>
      <c r="K29" s="134"/>
      <c r="L29" s="136"/>
      <c r="M29" s="134"/>
      <c r="N29" s="134"/>
      <c r="O29" s="134"/>
      <c r="P29" s="134"/>
      <c r="Q29" s="134"/>
      <c r="R29" s="134"/>
      <c r="S29" s="134"/>
      <c r="T29" s="134"/>
      <c r="U29" s="134"/>
      <c r="V29" s="134"/>
      <c r="W29" s="134"/>
      <c r="X29" s="134"/>
      <c r="Y29" s="134"/>
      <c r="Z29" s="134"/>
      <c r="AA29" s="134"/>
      <c r="AB29" s="134"/>
      <c r="AC29" s="135"/>
      <c r="AD29" s="134"/>
    </row>
    <row r="30" spans="1:30" x14ac:dyDescent="0.3">
      <c r="A30" s="137"/>
      <c r="B30" s="134"/>
      <c r="C30" s="138" t="s">
        <v>396</v>
      </c>
      <c r="D30" s="138"/>
      <c r="E30" s="144" t="s">
        <v>370</v>
      </c>
      <c r="F30" s="140">
        <v>12100</v>
      </c>
      <c r="G30" s="142">
        <f t="shared" si="0"/>
        <v>84700</v>
      </c>
      <c r="H30" s="134" t="s">
        <v>371</v>
      </c>
      <c r="I30" s="144"/>
      <c r="J30" s="134"/>
      <c r="K30" s="134"/>
      <c r="L30" s="136"/>
      <c r="M30" s="134"/>
      <c r="N30" s="134"/>
      <c r="O30" s="134"/>
      <c r="P30" s="134"/>
      <c r="Q30" s="134"/>
      <c r="R30" s="134"/>
      <c r="S30" s="134"/>
      <c r="T30" s="134"/>
      <c r="U30" s="134"/>
      <c r="V30" s="134"/>
      <c r="W30" s="134"/>
      <c r="X30" s="134"/>
      <c r="Y30" s="134"/>
      <c r="Z30" s="134"/>
      <c r="AA30" s="134"/>
      <c r="AB30" s="134"/>
      <c r="AC30" s="135"/>
      <c r="AD30" s="134"/>
    </row>
    <row r="31" spans="1:30" x14ac:dyDescent="0.3">
      <c r="A31" s="137"/>
      <c r="B31" s="134"/>
      <c r="C31" s="138" t="s">
        <v>397</v>
      </c>
      <c r="D31" s="138"/>
      <c r="E31" s="144" t="s">
        <v>370</v>
      </c>
      <c r="F31" s="140">
        <v>13750</v>
      </c>
      <c r="G31" s="142">
        <f t="shared" si="0"/>
        <v>96250</v>
      </c>
      <c r="H31" s="134" t="s">
        <v>371</v>
      </c>
      <c r="I31" s="144"/>
      <c r="J31" s="134"/>
      <c r="K31" s="134"/>
      <c r="L31" s="136"/>
      <c r="M31" s="134"/>
      <c r="N31" s="134"/>
      <c r="O31" s="134"/>
      <c r="P31" s="134"/>
      <c r="Q31" s="134"/>
      <c r="R31" s="134"/>
      <c r="S31" s="134"/>
      <c r="T31" s="134"/>
      <c r="U31" s="134"/>
      <c r="V31" s="134"/>
      <c r="W31" s="134"/>
      <c r="X31" s="134"/>
      <c r="Y31" s="134"/>
      <c r="Z31" s="134"/>
      <c r="AA31" s="134"/>
      <c r="AB31" s="134"/>
      <c r="AC31" s="135"/>
      <c r="AD31" s="134"/>
    </row>
    <row r="32" spans="1:30" x14ac:dyDescent="0.3">
      <c r="A32" s="137"/>
      <c r="B32" s="134"/>
      <c r="C32" s="138" t="s">
        <v>398</v>
      </c>
      <c r="D32" s="138"/>
      <c r="E32" s="144" t="s">
        <v>370</v>
      </c>
      <c r="F32" s="140">
        <v>10400</v>
      </c>
      <c r="G32" s="142">
        <f t="shared" si="0"/>
        <v>72800</v>
      </c>
      <c r="H32" s="134" t="s">
        <v>371</v>
      </c>
      <c r="I32" s="144"/>
      <c r="J32" s="134"/>
      <c r="K32" s="134"/>
      <c r="L32" s="136"/>
      <c r="M32" s="134"/>
      <c r="N32" s="134"/>
      <c r="O32" s="134"/>
      <c r="P32" s="134"/>
      <c r="Q32" s="134"/>
      <c r="R32" s="134"/>
      <c r="S32" s="134"/>
      <c r="T32" s="134"/>
      <c r="U32" s="134"/>
      <c r="V32" s="134"/>
      <c r="W32" s="134"/>
      <c r="X32" s="134"/>
      <c r="Y32" s="134"/>
      <c r="Z32" s="134"/>
      <c r="AA32" s="134"/>
      <c r="AB32" s="134"/>
      <c r="AC32" s="135"/>
      <c r="AD32" s="134"/>
    </row>
    <row r="33" spans="1:30" x14ac:dyDescent="0.3">
      <c r="A33" s="137"/>
      <c r="B33" s="134"/>
      <c r="C33" s="138" t="s">
        <v>399</v>
      </c>
      <c r="D33" s="138"/>
      <c r="E33" s="144" t="s">
        <v>372</v>
      </c>
      <c r="F33" s="140">
        <v>1000</v>
      </c>
      <c r="G33" s="142">
        <f t="shared" si="0"/>
        <v>7000</v>
      </c>
      <c r="H33" s="134" t="s">
        <v>371</v>
      </c>
      <c r="I33" s="144"/>
      <c r="J33" s="134"/>
      <c r="K33" s="134"/>
      <c r="L33" s="136"/>
      <c r="M33" s="134"/>
      <c r="N33" s="134"/>
      <c r="O33" s="134"/>
      <c r="P33" s="134"/>
      <c r="Q33" s="134"/>
      <c r="R33" s="134"/>
      <c r="S33" s="134"/>
      <c r="T33" s="134"/>
      <c r="U33" s="134"/>
      <c r="V33" s="134"/>
      <c r="W33" s="134"/>
      <c r="X33" s="134"/>
      <c r="Y33" s="134"/>
      <c r="Z33" s="134"/>
      <c r="AA33" s="134"/>
      <c r="AB33" s="134"/>
      <c r="AC33" s="135"/>
      <c r="AD33" s="134"/>
    </row>
    <row r="34" spans="1:30" x14ac:dyDescent="0.3">
      <c r="A34" s="137"/>
      <c r="B34" s="134"/>
      <c r="C34" s="138" t="s">
        <v>400</v>
      </c>
      <c r="D34" s="138"/>
      <c r="E34" s="144" t="s">
        <v>370</v>
      </c>
      <c r="F34" s="140">
        <v>14300</v>
      </c>
      <c r="G34" s="142">
        <f t="shared" si="0"/>
        <v>100100</v>
      </c>
      <c r="H34" s="134" t="s">
        <v>371</v>
      </c>
      <c r="I34" s="144"/>
      <c r="J34" s="134"/>
      <c r="K34" s="134"/>
      <c r="L34" s="136"/>
      <c r="M34" s="134"/>
      <c r="N34" s="134"/>
      <c r="O34" s="134"/>
      <c r="P34" s="134"/>
      <c r="Q34" s="134"/>
      <c r="R34" s="134"/>
      <c r="S34" s="134"/>
      <c r="T34" s="134"/>
      <c r="U34" s="134"/>
      <c r="V34" s="134"/>
      <c r="W34" s="134"/>
      <c r="X34" s="134"/>
      <c r="Y34" s="134"/>
      <c r="Z34" s="134"/>
      <c r="AA34" s="134"/>
      <c r="AB34" s="134"/>
      <c r="AC34" s="135"/>
      <c r="AD34" s="134"/>
    </row>
    <row r="35" spans="1:30" x14ac:dyDescent="0.3">
      <c r="A35" s="137"/>
      <c r="B35" s="134"/>
      <c r="C35" s="138" t="s">
        <v>401</v>
      </c>
      <c r="D35" s="138"/>
      <c r="E35" s="144" t="s">
        <v>370</v>
      </c>
      <c r="F35" s="140">
        <v>4200</v>
      </c>
      <c r="G35" s="142">
        <f t="shared" si="0"/>
        <v>29400</v>
      </c>
      <c r="H35" s="134" t="s">
        <v>371</v>
      </c>
      <c r="I35" s="144"/>
      <c r="J35" s="134"/>
      <c r="K35" s="134"/>
      <c r="L35" s="136"/>
      <c r="M35" s="134"/>
      <c r="N35" s="134"/>
      <c r="O35" s="134"/>
      <c r="P35" s="134"/>
      <c r="Q35" s="134"/>
      <c r="R35" s="134"/>
      <c r="S35" s="134"/>
      <c r="T35" s="134"/>
      <c r="U35" s="134"/>
      <c r="V35" s="134"/>
      <c r="W35" s="134"/>
      <c r="X35" s="134"/>
      <c r="Y35" s="134"/>
      <c r="Z35" s="134"/>
      <c r="AA35" s="134"/>
      <c r="AB35" s="134"/>
      <c r="AC35" s="135"/>
      <c r="AD35" s="134"/>
    </row>
    <row r="36" spans="1:30" x14ac:dyDescent="0.3">
      <c r="A36" s="137"/>
      <c r="B36" s="134"/>
      <c r="C36" s="138" t="s">
        <v>402</v>
      </c>
      <c r="D36" s="138" t="s">
        <v>444</v>
      </c>
      <c r="E36" s="144" t="s">
        <v>370</v>
      </c>
      <c r="F36" s="140">
        <v>17100</v>
      </c>
      <c r="G36" s="142">
        <f t="shared" si="0"/>
        <v>119700</v>
      </c>
      <c r="H36" s="134" t="s">
        <v>371</v>
      </c>
      <c r="I36" s="144"/>
      <c r="J36" s="134"/>
      <c r="K36" s="134"/>
      <c r="L36" s="136"/>
      <c r="M36" s="134"/>
      <c r="N36" s="134"/>
      <c r="O36" s="134"/>
      <c r="P36" s="134"/>
      <c r="Q36" s="134"/>
      <c r="R36" s="134"/>
      <c r="S36" s="134"/>
      <c r="T36" s="134"/>
      <c r="U36" s="134"/>
      <c r="V36" s="134"/>
      <c r="W36" s="134"/>
      <c r="X36" s="134"/>
      <c r="Y36" s="134"/>
      <c r="Z36" s="134"/>
      <c r="AA36" s="134"/>
      <c r="AB36" s="134"/>
      <c r="AC36" s="135"/>
      <c r="AD36" s="134"/>
    </row>
    <row r="37" spans="1:30" x14ac:dyDescent="0.3">
      <c r="A37" s="137"/>
      <c r="B37" s="134"/>
      <c r="C37" s="138" t="s">
        <v>403</v>
      </c>
      <c r="D37" s="138"/>
      <c r="E37" s="144" t="s">
        <v>372</v>
      </c>
      <c r="F37" s="140">
        <v>6000</v>
      </c>
      <c r="G37" s="142">
        <f t="shared" si="0"/>
        <v>42000</v>
      </c>
      <c r="H37" s="134" t="s">
        <v>371</v>
      </c>
      <c r="I37" s="144"/>
      <c r="J37" s="134"/>
      <c r="K37" s="134"/>
      <c r="L37" s="136"/>
      <c r="M37" s="134"/>
      <c r="N37" s="134"/>
      <c r="O37" s="134"/>
      <c r="P37" s="134"/>
      <c r="Q37" s="134"/>
      <c r="R37" s="134"/>
      <c r="S37" s="134"/>
      <c r="T37" s="134"/>
      <c r="U37" s="134"/>
      <c r="V37" s="134"/>
      <c r="W37" s="134"/>
      <c r="X37" s="134"/>
      <c r="Y37" s="134"/>
      <c r="Z37" s="134"/>
      <c r="AA37" s="134"/>
      <c r="AB37" s="134"/>
      <c r="AC37" s="135"/>
      <c r="AD37" s="134"/>
    </row>
    <row r="38" spans="1:30" x14ac:dyDescent="0.3">
      <c r="A38" s="137"/>
      <c r="B38" s="134"/>
      <c r="C38" s="138" t="s">
        <v>404</v>
      </c>
      <c r="D38" s="138"/>
      <c r="E38" s="144" t="s">
        <v>370</v>
      </c>
      <c r="F38" s="140">
        <v>4900</v>
      </c>
      <c r="G38" s="141">
        <f>F38*7</f>
        <v>34300</v>
      </c>
      <c r="H38" s="134" t="s">
        <v>371</v>
      </c>
      <c r="I38" s="144"/>
      <c r="J38" s="134"/>
      <c r="K38" s="134"/>
      <c r="L38" s="136"/>
      <c r="M38" s="134"/>
      <c r="N38" s="134"/>
      <c r="O38" s="134"/>
      <c r="P38" s="134"/>
      <c r="Q38" s="134"/>
      <c r="R38" s="134"/>
      <c r="S38" s="134"/>
      <c r="T38" s="134"/>
      <c r="U38" s="134"/>
      <c r="V38" s="134"/>
      <c r="W38" s="134"/>
      <c r="X38" s="134"/>
      <c r="Y38" s="134"/>
      <c r="Z38" s="134"/>
      <c r="AA38" s="134"/>
      <c r="AB38" s="134"/>
      <c r="AC38" s="135"/>
      <c r="AD38" s="134"/>
    </row>
    <row r="39" spans="1:30" x14ac:dyDescent="0.3">
      <c r="A39" s="137"/>
      <c r="B39" s="134"/>
      <c r="C39" s="138" t="s">
        <v>405</v>
      </c>
      <c r="D39" s="138" t="s">
        <v>445</v>
      </c>
      <c r="E39" s="144" t="s">
        <v>372</v>
      </c>
      <c r="F39" s="140">
        <v>11700</v>
      </c>
      <c r="G39" s="141">
        <f t="shared" ref="G39:G72" si="1">F39*7</f>
        <v>81900</v>
      </c>
      <c r="H39" s="134" t="s">
        <v>371</v>
      </c>
      <c r="I39" s="144"/>
      <c r="J39" s="134"/>
      <c r="K39" s="134"/>
      <c r="L39" s="136"/>
      <c r="M39" s="134"/>
      <c r="N39" s="134"/>
      <c r="O39" s="134"/>
      <c r="P39" s="134"/>
      <c r="Q39" s="134"/>
      <c r="R39" s="134"/>
      <c r="S39" s="134"/>
      <c r="T39" s="134"/>
      <c r="U39" s="134"/>
      <c r="V39" s="134"/>
      <c r="W39" s="134"/>
      <c r="X39" s="134"/>
      <c r="Y39" s="134"/>
      <c r="Z39" s="134"/>
      <c r="AA39" s="134"/>
      <c r="AB39" s="134"/>
      <c r="AC39" s="135"/>
      <c r="AD39" s="134"/>
    </row>
    <row r="40" spans="1:30" x14ac:dyDescent="0.3">
      <c r="A40" s="137"/>
      <c r="B40" s="134"/>
      <c r="C40" s="138" t="s">
        <v>406</v>
      </c>
      <c r="D40" s="138"/>
      <c r="E40" s="144" t="s">
        <v>372</v>
      </c>
      <c r="F40" s="140">
        <v>500</v>
      </c>
      <c r="G40" s="141">
        <f t="shared" si="1"/>
        <v>3500</v>
      </c>
      <c r="H40" s="134" t="s">
        <v>371</v>
      </c>
      <c r="I40" s="144"/>
      <c r="J40" s="134"/>
      <c r="K40" s="134"/>
      <c r="L40" s="136"/>
      <c r="M40" s="134"/>
      <c r="N40" s="134"/>
      <c r="O40" s="134"/>
      <c r="P40" s="134"/>
      <c r="Q40" s="134"/>
      <c r="R40" s="134"/>
      <c r="S40" s="134"/>
      <c r="T40" s="134"/>
      <c r="U40" s="134"/>
      <c r="V40" s="134"/>
      <c r="W40" s="134"/>
      <c r="X40" s="134"/>
      <c r="Y40" s="134"/>
      <c r="Z40" s="134"/>
      <c r="AA40" s="134"/>
      <c r="AB40" s="134"/>
      <c r="AC40" s="135"/>
      <c r="AD40" s="134"/>
    </row>
    <row r="41" spans="1:30" x14ac:dyDescent="0.3">
      <c r="A41" s="137"/>
      <c r="B41" s="134"/>
      <c r="C41" s="138" t="s">
        <v>407</v>
      </c>
      <c r="D41" s="138"/>
      <c r="E41" s="144" t="s">
        <v>372</v>
      </c>
      <c r="F41" s="140">
        <v>200</v>
      </c>
      <c r="G41" s="141">
        <f t="shared" si="1"/>
        <v>1400</v>
      </c>
      <c r="H41" s="134" t="s">
        <v>371</v>
      </c>
      <c r="I41" s="144"/>
      <c r="J41" s="134"/>
      <c r="K41" s="134"/>
      <c r="L41" s="136"/>
      <c r="M41" s="134"/>
      <c r="N41" s="134"/>
      <c r="O41" s="134"/>
      <c r="P41" s="134"/>
      <c r="Q41" s="134"/>
      <c r="R41" s="134"/>
      <c r="S41" s="134"/>
      <c r="T41" s="134"/>
      <c r="U41" s="134"/>
      <c r="V41" s="134"/>
      <c r="W41" s="134"/>
      <c r="X41" s="134"/>
      <c r="Y41" s="134"/>
      <c r="Z41" s="134"/>
      <c r="AA41" s="134"/>
      <c r="AB41" s="134"/>
      <c r="AC41" s="135"/>
      <c r="AD41" s="134"/>
    </row>
    <row r="42" spans="1:30" x14ac:dyDescent="0.3">
      <c r="A42" s="137"/>
      <c r="B42" s="134"/>
      <c r="C42" s="138" t="s">
        <v>408</v>
      </c>
      <c r="D42" s="138"/>
      <c r="E42" s="144" t="s">
        <v>370</v>
      </c>
      <c r="F42" s="140">
        <v>4600</v>
      </c>
      <c r="G42" s="141">
        <f t="shared" si="1"/>
        <v>32200</v>
      </c>
      <c r="H42" s="134" t="s">
        <v>371</v>
      </c>
      <c r="I42" s="144"/>
      <c r="J42" s="134"/>
      <c r="K42" s="134"/>
      <c r="L42" s="136"/>
      <c r="M42" s="134"/>
      <c r="N42" s="134"/>
      <c r="O42" s="134"/>
      <c r="P42" s="134"/>
      <c r="Q42" s="134"/>
      <c r="R42" s="134"/>
      <c r="S42" s="134"/>
      <c r="T42" s="134"/>
      <c r="U42" s="134"/>
      <c r="V42" s="134"/>
      <c r="W42" s="134"/>
      <c r="X42" s="134"/>
      <c r="Y42" s="134"/>
      <c r="Z42" s="134"/>
      <c r="AA42" s="134"/>
      <c r="AB42" s="134"/>
      <c r="AC42" s="135"/>
      <c r="AD42" s="134"/>
    </row>
    <row r="43" spans="1:30" x14ac:dyDescent="0.3">
      <c r="A43" s="137"/>
      <c r="B43" s="134"/>
      <c r="C43" s="138" t="s">
        <v>409</v>
      </c>
      <c r="D43" s="138"/>
      <c r="E43" s="144" t="s">
        <v>370</v>
      </c>
      <c r="F43" s="140">
        <v>7880</v>
      </c>
      <c r="G43" s="141">
        <f t="shared" si="1"/>
        <v>55160</v>
      </c>
      <c r="H43" s="134" t="s">
        <v>371</v>
      </c>
      <c r="I43" s="144"/>
      <c r="J43" s="134"/>
      <c r="K43" s="134"/>
      <c r="L43" s="136"/>
      <c r="M43" s="134"/>
      <c r="N43" s="134"/>
      <c r="O43" s="134"/>
      <c r="P43" s="134"/>
      <c r="Q43" s="134"/>
      <c r="R43" s="134"/>
      <c r="S43" s="134"/>
      <c r="T43" s="134"/>
      <c r="U43" s="134"/>
      <c r="V43" s="134"/>
      <c r="W43" s="134"/>
      <c r="X43" s="134"/>
      <c r="Y43" s="134"/>
      <c r="Z43" s="134"/>
      <c r="AA43" s="134"/>
      <c r="AB43" s="134"/>
      <c r="AC43" s="135"/>
      <c r="AD43" s="134"/>
    </row>
    <row r="44" spans="1:30" x14ac:dyDescent="0.3">
      <c r="A44" s="137"/>
      <c r="B44" s="134"/>
      <c r="C44" s="138" t="s">
        <v>410</v>
      </c>
      <c r="D44" s="138"/>
      <c r="E44" s="144" t="s">
        <v>370</v>
      </c>
      <c r="F44" s="140">
        <v>2700</v>
      </c>
      <c r="G44" s="141">
        <f t="shared" si="1"/>
        <v>18900</v>
      </c>
      <c r="H44" s="134" t="s">
        <v>371</v>
      </c>
      <c r="I44" s="144"/>
      <c r="J44" s="134"/>
      <c r="K44" s="134"/>
      <c r="L44" s="136"/>
      <c r="M44" s="134"/>
      <c r="N44" s="134"/>
      <c r="O44" s="134"/>
      <c r="P44" s="134"/>
      <c r="Q44" s="134"/>
      <c r="R44" s="134"/>
      <c r="S44" s="134"/>
      <c r="T44" s="134"/>
      <c r="U44" s="134"/>
      <c r="V44" s="134"/>
      <c r="W44" s="134"/>
      <c r="X44" s="134"/>
      <c r="Y44" s="134"/>
      <c r="Z44" s="134"/>
      <c r="AA44" s="134"/>
      <c r="AB44" s="134"/>
      <c r="AC44" s="135"/>
      <c r="AD44" s="134"/>
    </row>
    <row r="45" spans="1:30" x14ac:dyDescent="0.3">
      <c r="A45" s="137"/>
      <c r="B45" s="134"/>
      <c r="C45" s="138" t="s">
        <v>411</v>
      </c>
      <c r="D45" s="138"/>
      <c r="E45" s="144" t="s">
        <v>372</v>
      </c>
      <c r="F45" s="140">
        <v>3000</v>
      </c>
      <c r="G45" s="141">
        <f t="shared" si="1"/>
        <v>21000</v>
      </c>
      <c r="H45" s="134" t="s">
        <v>371</v>
      </c>
      <c r="I45" s="144"/>
      <c r="J45" s="134"/>
      <c r="K45" s="134"/>
      <c r="L45" s="136"/>
      <c r="M45" s="134"/>
      <c r="N45" s="134"/>
      <c r="O45" s="134"/>
      <c r="P45" s="134"/>
      <c r="Q45" s="134"/>
      <c r="R45" s="134"/>
      <c r="S45" s="134"/>
      <c r="T45" s="134"/>
      <c r="U45" s="134"/>
      <c r="V45" s="134"/>
      <c r="W45" s="134"/>
      <c r="X45" s="134"/>
      <c r="Y45" s="134"/>
      <c r="Z45" s="134"/>
      <c r="AA45" s="134"/>
      <c r="AB45" s="134"/>
      <c r="AC45" s="135"/>
      <c r="AD45" s="134"/>
    </row>
    <row r="46" spans="1:30" x14ac:dyDescent="0.3">
      <c r="A46" s="137"/>
      <c r="B46" s="134"/>
      <c r="C46" s="138" t="s">
        <v>412</v>
      </c>
      <c r="D46" s="138"/>
      <c r="E46" s="144" t="s">
        <v>372</v>
      </c>
      <c r="F46" s="139">
        <v>2000</v>
      </c>
      <c r="G46" s="141">
        <f t="shared" si="1"/>
        <v>14000</v>
      </c>
      <c r="H46" s="134" t="s">
        <v>371</v>
      </c>
      <c r="I46" s="144"/>
      <c r="J46" s="134"/>
      <c r="K46" s="134"/>
      <c r="L46" s="136"/>
      <c r="M46" s="134"/>
      <c r="N46" s="134"/>
      <c r="O46" s="134"/>
      <c r="P46" s="134"/>
      <c r="Q46" s="134"/>
      <c r="R46" s="134"/>
      <c r="S46" s="134"/>
      <c r="T46" s="134"/>
      <c r="U46" s="134"/>
      <c r="V46" s="134"/>
      <c r="W46" s="134"/>
      <c r="X46" s="134"/>
      <c r="Y46" s="134"/>
      <c r="Z46" s="134"/>
      <c r="AA46" s="134"/>
      <c r="AB46" s="134"/>
      <c r="AC46" s="135"/>
      <c r="AD46" s="134"/>
    </row>
    <row r="47" spans="1:30" x14ac:dyDescent="0.3">
      <c r="A47" s="137"/>
      <c r="B47" s="134"/>
      <c r="C47" s="138" t="s">
        <v>413</v>
      </c>
      <c r="D47" s="138"/>
      <c r="E47" s="144" t="s">
        <v>372</v>
      </c>
      <c r="F47" s="140">
        <v>2000</v>
      </c>
      <c r="G47" s="141">
        <f t="shared" si="1"/>
        <v>14000</v>
      </c>
      <c r="H47" s="134" t="s">
        <v>371</v>
      </c>
      <c r="I47" s="144"/>
      <c r="J47" s="134"/>
      <c r="K47" s="134"/>
      <c r="L47" s="136"/>
      <c r="M47" s="134"/>
      <c r="N47" s="134"/>
      <c r="O47" s="134"/>
      <c r="P47" s="134"/>
      <c r="Q47" s="134"/>
      <c r="R47" s="134"/>
      <c r="S47" s="134"/>
      <c r="T47" s="134"/>
      <c r="U47" s="134"/>
      <c r="V47" s="134"/>
      <c r="W47" s="134"/>
      <c r="X47" s="134"/>
      <c r="Y47" s="134"/>
      <c r="Z47" s="134"/>
      <c r="AA47" s="134"/>
      <c r="AB47" s="134"/>
      <c r="AC47" s="135"/>
      <c r="AD47" s="134"/>
    </row>
    <row r="48" spans="1:30" x14ac:dyDescent="0.3">
      <c r="A48" s="137"/>
      <c r="B48" s="134"/>
      <c r="C48" s="138" t="s">
        <v>414</v>
      </c>
      <c r="D48" s="138"/>
      <c r="E48" s="144" t="s">
        <v>372</v>
      </c>
      <c r="F48" s="140">
        <v>800</v>
      </c>
      <c r="G48" s="141">
        <f t="shared" si="1"/>
        <v>5600</v>
      </c>
      <c r="H48" s="134" t="s">
        <v>371</v>
      </c>
      <c r="I48" s="144"/>
      <c r="J48" s="134"/>
      <c r="K48" s="134"/>
      <c r="L48" s="136"/>
      <c r="M48" s="134"/>
      <c r="N48" s="134"/>
      <c r="O48" s="134"/>
      <c r="P48" s="134"/>
      <c r="Q48" s="134"/>
      <c r="R48" s="134"/>
      <c r="S48" s="134"/>
      <c r="T48" s="134"/>
      <c r="U48" s="134"/>
      <c r="V48" s="134"/>
      <c r="W48" s="134"/>
      <c r="X48" s="134"/>
      <c r="Y48" s="134"/>
      <c r="Z48" s="134"/>
      <c r="AA48" s="134"/>
      <c r="AB48" s="134"/>
      <c r="AC48" s="135"/>
      <c r="AD48" s="134"/>
    </row>
    <row r="49" spans="1:30" x14ac:dyDescent="0.3">
      <c r="A49" s="137"/>
      <c r="B49" s="134"/>
      <c r="C49" s="138" t="s">
        <v>415</v>
      </c>
      <c r="D49" s="138"/>
      <c r="E49" s="144" t="s">
        <v>370</v>
      </c>
      <c r="F49" s="140">
        <v>110000</v>
      </c>
      <c r="G49" s="141">
        <f t="shared" si="1"/>
        <v>770000</v>
      </c>
      <c r="H49" s="134" t="s">
        <v>371</v>
      </c>
      <c r="I49" s="144"/>
      <c r="J49" s="134"/>
      <c r="K49" s="134"/>
      <c r="L49" s="136"/>
      <c r="M49" s="134"/>
      <c r="N49" s="134"/>
      <c r="O49" s="134"/>
      <c r="P49" s="134"/>
      <c r="Q49" s="134"/>
      <c r="R49" s="134"/>
      <c r="S49" s="134"/>
      <c r="T49" s="134"/>
      <c r="U49" s="134"/>
      <c r="V49" s="134"/>
      <c r="W49" s="134"/>
      <c r="X49" s="134"/>
      <c r="Y49" s="134"/>
      <c r="Z49" s="134"/>
      <c r="AA49" s="134"/>
      <c r="AB49" s="134"/>
      <c r="AC49" s="135"/>
      <c r="AD49" s="134"/>
    </row>
    <row r="50" spans="1:30" x14ac:dyDescent="0.3">
      <c r="A50" s="137"/>
      <c r="B50" s="134"/>
      <c r="C50" s="138" t="s">
        <v>416</v>
      </c>
      <c r="D50" s="138"/>
      <c r="E50" s="144" t="s">
        <v>370</v>
      </c>
      <c r="F50" s="140">
        <v>110000</v>
      </c>
      <c r="G50" s="141">
        <f t="shared" si="1"/>
        <v>770000</v>
      </c>
      <c r="H50" s="134" t="s">
        <v>371</v>
      </c>
      <c r="I50" s="144"/>
      <c r="J50" s="134"/>
      <c r="K50" s="134"/>
      <c r="L50" s="136"/>
      <c r="M50" s="134"/>
      <c r="N50" s="134"/>
      <c r="O50" s="134"/>
      <c r="P50" s="134"/>
      <c r="Q50" s="134"/>
      <c r="R50" s="134"/>
      <c r="S50" s="134"/>
      <c r="T50" s="134"/>
      <c r="U50" s="134"/>
      <c r="V50" s="134"/>
      <c r="W50" s="134"/>
      <c r="X50" s="134"/>
      <c r="Y50" s="134"/>
      <c r="Z50" s="134"/>
      <c r="AA50" s="134"/>
      <c r="AB50" s="134"/>
      <c r="AC50" s="135"/>
      <c r="AD50" s="134"/>
    </row>
    <row r="51" spans="1:30" x14ac:dyDescent="0.3">
      <c r="A51" s="137"/>
      <c r="B51" s="134"/>
      <c r="C51" s="138" t="s">
        <v>417</v>
      </c>
      <c r="D51" s="138"/>
      <c r="E51" s="144" t="s">
        <v>370</v>
      </c>
      <c r="F51" s="140">
        <v>110000</v>
      </c>
      <c r="G51" s="141">
        <f t="shared" si="1"/>
        <v>770000</v>
      </c>
      <c r="H51" s="134" t="s">
        <v>371</v>
      </c>
      <c r="I51" s="144"/>
      <c r="J51" s="134"/>
      <c r="K51" s="134"/>
      <c r="L51" s="136"/>
      <c r="M51" s="134"/>
      <c r="N51" s="134"/>
      <c r="O51" s="134"/>
      <c r="P51" s="134"/>
      <c r="Q51" s="134"/>
      <c r="R51" s="134"/>
      <c r="S51" s="134"/>
      <c r="T51" s="134"/>
      <c r="U51" s="134"/>
      <c r="V51" s="134"/>
      <c r="W51" s="134"/>
      <c r="X51" s="134"/>
      <c r="Y51" s="134"/>
      <c r="Z51" s="134"/>
      <c r="AA51" s="134"/>
      <c r="AB51" s="134"/>
      <c r="AC51" s="135"/>
      <c r="AD51" s="134"/>
    </row>
    <row r="52" spans="1:30" x14ac:dyDescent="0.3">
      <c r="A52" s="137"/>
      <c r="B52" s="134"/>
      <c r="C52" s="138" t="s">
        <v>418</v>
      </c>
      <c r="D52" s="138"/>
      <c r="E52" s="144" t="s">
        <v>372</v>
      </c>
      <c r="F52" s="140">
        <v>2000</v>
      </c>
      <c r="G52" s="141">
        <f t="shared" si="1"/>
        <v>14000</v>
      </c>
      <c r="H52" s="134" t="s">
        <v>371</v>
      </c>
      <c r="I52" s="144"/>
      <c r="J52" s="134"/>
      <c r="K52" s="134"/>
      <c r="L52" s="136"/>
      <c r="M52" s="134"/>
      <c r="N52" s="134"/>
      <c r="O52" s="134"/>
      <c r="P52" s="134"/>
      <c r="Q52" s="134"/>
      <c r="R52" s="134"/>
      <c r="S52" s="134"/>
      <c r="T52" s="134"/>
      <c r="U52" s="134"/>
      <c r="V52" s="134"/>
      <c r="W52" s="134"/>
      <c r="X52" s="134"/>
      <c r="Y52" s="134"/>
      <c r="Z52" s="134"/>
      <c r="AA52" s="134"/>
      <c r="AB52" s="134"/>
      <c r="AC52" s="135"/>
      <c r="AD52" s="134"/>
    </row>
    <row r="53" spans="1:30" x14ac:dyDescent="0.3">
      <c r="A53" s="137"/>
      <c r="B53" s="134"/>
      <c r="C53" s="138" t="s">
        <v>419</v>
      </c>
      <c r="D53" s="138" t="s">
        <v>446</v>
      </c>
      <c r="E53" s="144" t="s">
        <v>370</v>
      </c>
      <c r="F53" s="140">
        <v>109000</v>
      </c>
      <c r="G53" s="141">
        <f t="shared" si="1"/>
        <v>763000</v>
      </c>
      <c r="H53" s="134" t="s">
        <v>371</v>
      </c>
      <c r="I53" s="144"/>
      <c r="J53" s="134"/>
      <c r="K53" s="134"/>
      <c r="L53" s="136"/>
      <c r="M53" s="134"/>
      <c r="N53" s="134"/>
      <c r="O53" s="134"/>
      <c r="P53" s="134"/>
      <c r="Q53" s="134"/>
      <c r="R53" s="134"/>
      <c r="S53" s="134"/>
      <c r="T53" s="134"/>
      <c r="U53" s="134"/>
      <c r="V53" s="134"/>
      <c r="W53" s="134"/>
      <c r="X53" s="134"/>
      <c r="Y53" s="134"/>
      <c r="Z53" s="134"/>
      <c r="AA53" s="134"/>
      <c r="AB53" s="134"/>
      <c r="AC53" s="135"/>
      <c r="AD53" s="134"/>
    </row>
    <row r="54" spans="1:30" x14ac:dyDescent="0.3">
      <c r="A54" s="137"/>
      <c r="B54" s="134"/>
      <c r="C54" s="138" t="s">
        <v>420</v>
      </c>
      <c r="D54" s="138"/>
      <c r="E54" s="144" t="s">
        <v>372</v>
      </c>
      <c r="F54" s="139">
        <v>600</v>
      </c>
      <c r="G54" s="141">
        <f t="shared" si="1"/>
        <v>4200</v>
      </c>
      <c r="H54" s="134" t="s">
        <v>371</v>
      </c>
      <c r="I54" s="144"/>
      <c r="J54" s="134"/>
      <c r="K54" s="134"/>
      <c r="L54" s="136"/>
      <c r="M54" s="134"/>
      <c r="N54" s="134"/>
      <c r="O54" s="134"/>
      <c r="P54" s="134"/>
      <c r="Q54" s="134"/>
      <c r="R54" s="134"/>
      <c r="S54" s="134"/>
      <c r="T54" s="134"/>
      <c r="U54" s="134"/>
      <c r="V54" s="134"/>
      <c r="W54" s="134"/>
      <c r="X54" s="134"/>
      <c r="Y54" s="134"/>
      <c r="Z54" s="134"/>
      <c r="AA54" s="134"/>
      <c r="AB54" s="134"/>
      <c r="AC54" s="135"/>
      <c r="AD54" s="134"/>
    </row>
    <row r="55" spans="1:30" x14ac:dyDescent="0.3">
      <c r="A55" s="137"/>
      <c r="B55" s="134"/>
      <c r="C55" s="138" t="s">
        <v>421</v>
      </c>
      <c r="D55" s="138"/>
      <c r="E55" s="144" t="s">
        <v>372</v>
      </c>
      <c r="F55" s="139">
        <v>200</v>
      </c>
      <c r="G55" s="141">
        <f t="shared" si="1"/>
        <v>1400</v>
      </c>
      <c r="H55" s="134" t="s">
        <v>371</v>
      </c>
      <c r="I55" s="144"/>
      <c r="J55" s="134"/>
      <c r="K55" s="134"/>
      <c r="L55" s="136"/>
      <c r="M55" s="134"/>
      <c r="N55" s="134"/>
      <c r="O55" s="134"/>
      <c r="P55" s="134"/>
      <c r="Q55" s="134"/>
      <c r="R55" s="134"/>
      <c r="S55" s="134"/>
      <c r="T55" s="134"/>
      <c r="U55" s="134"/>
      <c r="V55" s="134"/>
      <c r="W55" s="134"/>
      <c r="X55" s="134"/>
      <c r="Y55" s="134"/>
      <c r="Z55" s="134"/>
      <c r="AA55" s="134"/>
      <c r="AB55" s="134"/>
      <c r="AC55" s="135"/>
      <c r="AD55" s="134"/>
    </row>
    <row r="56" spans="1:30" x14ac:dyDescent="0.3">
      <c r="A56" s="137"/>
      <c r="B56" s="134"/>
      <c r="C56" s="138" t="s">
        <v>422</v>
      </c>
      <c r="D56" s="138"/>
      <c r="E56" s="144" t="s">
        <v>372</v>
      </c>
      <c r="F56" s="139">
        <v>300</v>
      </c>
      <c r="G56" s="141">
        <f t="shared" si="1"/>
        <v>2100</v>
      </c>
      <c r="H56" s="134" t="s">
        <v>371</v>
      </c>
      <c r="I56" s="144"/>
      <c r="J56" s="134"/>
      <c r="K56" s="134"/>
      <c r="L56" s="136"/>
      <c r="M56" s="134"/>
      <c r="N56" s="134"/>
      <c r="O56" s="134"/>
      <c r="P56" s="134"/>
      <c r="Q56" s="134"/>
      <c r="R56" s="134"/>
      <c r="S56" s="134"/>
      <c r="T56" s="134"/>
      <c r="U56" s="134"/>
      <c r="V56" s="134"/>
      <c r="W56" s="134"/>
      <c r="X56" s="134"/>
      <c r="Y56" s="134"/>
      <c r="Z56" s="134"/>
      <c r="AA56" s="134"/>
      <c r="AB56" s="134"/>
      <c r="AC56" s="135"/>
      <c r="AD56" s="134"/>
    </row>
    <row r="57" spans="1:30" x14ac:dyDescent="0.3">
      <c r="A57" s="137"/>
      <c r="B57" s="134"/>
      <c r="C57" s="138" t="s">
        <v>423</v>
      </c>
      <c r="D57" s="138"/>
      <c r="E57" s="144" t="s">
        <v>372</v>
      </c>
      <c r="F57" s="140">
        <v>2000</v>
      </c>
      <c r="G57" s="141">
        <f t="shared" si="1"/>
        <v>14000</v>
      </c>
      <c r="H57" s="134" t="s">
        <v>371</v>
      </c>
      <c r="I57" s="144"/>
      <c r="J57" s="134"/>
      <c r="K57" s="134"/>
      <c r="L57" s="136"/>
      <c r="M57" s="134"/>
      <c r="N57" s="134"/>
      <c r="O57" s="134"/>
      <c r="P57" s="134"/>
      <c r="Q57" s="134"/>
      <c r="R57" s="134"/>
      <c r="S57" s="134"/>
      <c r="T57" s="134"/>
      <c r="U57" s="134"/>
      <c r="V57" s="134"/>
      <c r="W57" s="134"/>
      <c r="X57" s="134"/>
      <c r="Y57" s="134"/>
      <c r="Z57" s="134"/>
      <c r="AA57" s="134"/>
      <c r="AB57" s="134"/>
      <c r="AC57" s="135"/>
      <c r="AD57" s="134"/>
    </row>
    <row r="58" spans="1:30" x14ac:dyDescent="0.3">
      <c r="A58" s="137"/>
      <c r="B58" s="134"/>
      <c r="C58" s="138" t="s">
        <v>424</v>
      </c>
      <c r="D58" s="138"/>
      <c r="E58" s="144" t="s">
        <v>372</v>
      </c>
      <c r="F58" s="140">
        <v>400</v>
      </c>
      <c r="G58" s="141">
        <f t="shared" si="1"/>
        <v>2800</v>
      </c>
      <c r="H58" s="134" t="s">
        <v>371</v>
      </c>
      <c r="I58" s="144"/>
      <c r="J58" s="134"/>
      <c r="K58" s="134"/>
      <c r="L58" s="136"/>
      <c r="M58" s="134"/>
      <c r="N58" s="134"/>
      <c r="O58" s="134"/>
      <c r="P58" s="134"/>
      <c r="Q58" s="134"/>
      <c r="R58" s="134"/>
      <c r="S58" s="134"/>
      <c r="T58" s="134"/>
      <c r="U58" s="134"/>
      <c r="V58" s="134"/>
      <c r="W58" s="134"/>
      <c r="X58" s="134"/>
      <c r="Y58" s="134"/>
      <c r="Z58" s="134"/>
      <c r="AA58" s="134"/>
      <c r="AB58" s="134"/>
      <c r="AC58" s="135"/>
      <c r="AD58" s="134"/>
    </row>
    <row r="59" spans="1:30" x14ac:dyDescent="0.3">
      <c r="A59" s="137"/>
      <c r="B59" s="134"/>
      <c r="C59" s="138" t="s">
        <v>421</v>
      </c>
      <c r="D59" s="138"/>
      <c r="E59" s="144" t="s">
        <v>372</v>
      </c>
      <c r="F59" s="140">
        <v>100</v>
      </c>
      <c r="G59" s="141">
        <f t="shared" si="1"/>
        <v>700</v>
      </c>
      <c r="H59" s="134" t="s">
        <v>371</v>
      </c>
      <c r="I59" s="144"/>
      <c r="J59" s="134"/>
      <c r="K59" s="134"/>
      <c r="L59" s="136"/>
      <c r="M59" s="134"/>
      <c r="N59" s="134"/>
      <c r="O59" s="134"/>
      <c r="P59" s="134"/>
      <c r="Q59" s="134"/>
      <c r="R59" s="134"/>
      <c r="S59" s="134"/>
      <c r="T59" s="134"/>
      <c r="U59" s="134"/>
      <c r="V59" s="134"/>
      <c r="W59" s="134"/>
      <c r="X59" s="134"/>
      <c r="Y59" s="134"/>
      <c r="Z59" s="134"/>
      <c r="AA59" s="134"/>
      <c r="AB59" s="134"/>
      <c r="AC59" s="135"/>
      <c r="AD59" s="134"/>
    </row>
    <row r="60" spans="1:30" x14ac:dyDescent="0.3">
      <c r="A60" s="137"/>
      <c r="B60" s="134"/>
      <c r="C60" s="138" t="s">
        <v>425</v>
      </c>
      <c r="D60" s="138"/>
      <c r="E60" s="144" t="s">
        <v>372</v>
      </c>
      <c r="F60" s="140">
        <v>100</v>
      </c>
      <c r="G60" s="141">
        <f t="shared" si="1"/>
        <v>700</v>
      </c>
      <c r="H60" s="134" t="s">
        <v>371</v>
      </c>
      <c r="I60" s="144"/>
      <c r="J60" s="134"/>
      <c r="K60" s="134"/>
      <c r="L60" s="136"/>
      <c r="M60" s="134"/>
      <c r="N60" s="134"/>
      <c r="O60" s="134"/>
      <c r="P60" s="134"/>
      <c r="Q60" s="134"/>
      <c r="R60" s="134"/>
      <c r="S60" s="134"/>
      <c r="T60" s="134"/>
      <c r="U60" s="134"/>
      <c r="V60" s="134"/>
      <c r="W60" s="134"/>
      <c r="X60" s="134"/>
      <c r="Y60" s="134"/>
      <c r="Z60" s="134"/>
      <c r="AA60" s="134"/>
      <c r="AB60" s="134"/>
      <c r="AC60" s="135"/>
      <c r="AD60" s="134"/>
    </row>
    <row r="61" spans="1:30" x14ac:dyDescent="0.3">
      <c r="A61" s="137"/>
      <c r="B61" s="134"/>
      <c r="C61" s="138" t="s">
        <v>426</v>
      </c>
      <c r="D61" s="138"/>
      <c r="E61" s="144" t="s">
        <v>372</v>
      </c>
      <c r="F61" s="140">
        <v>100</v>
      </c>
      <c r="G61" s="141">
        <f t="shared" si="1"/>
        <v>700</v>
      </c>
      <c r="H61" s="134" t="s">
        <v>371</v>
      </c>
      <c r="I61" s="144"/>
      <c r="J61" s="134"/>
      <c r="K61" s="134"/>
      <c r="L61" s="136"/>
      <c r="M61" s="134"/>
      <c r="N61" s="134"/>
      <c r="O61" s="134"/>
      <c r="P61" s="134"/>
      <c r="Q61" s="134"/>
      <c r="R61" s="134"/>
      <c r="S61" s="134"/>
      <c r="T61" s="134"/>
      <c r="U61" s="134"/>
      <c r="V61" s="134"/>
      <c r="W61" s="134"/>
      <c r="X61" s="134"/>
      <c r="Y61" s="134"/>
      <c r="Z61" s="134"/>
      <c r="AA61" s="134"/>
      <c r="AB61" s="134"/>
      <c r="AC61" s="135"/>
      <c r="AD61" s="134"/>
    </row>
    <row r="62" spans="1:30" x14ac:dyDescent="0.3">
      <c r="A62" s="137"/>
      <c r="B62" s="134"/>
      <c r="C62" s="138" t="s">
        <v>427</v>
      </c>
      <c r="D62" s="138"/>
      <c r="E62" s="144" t="s">
        <v>372</v>
      </c>
      <c r="F62" s="140">
        <v>600</v>
      </c>
      <c r="G62" s="141">
        <f t="shared" si="1"/>
        <v>4200</v>
      </c>
      <c r="H62" s="134" t="s">
        <v>371</v>
      </c>
      <c r="I62" s="144"/>
      <c r="J62" s="134"/>
      <c r="K62" s="134"/>
      <c r="L62" s="136"/>
      <c r="M62" s="134"/>
      <c r="N62" s="134"/>
      <c r="O62" s="134"/>
      <c r="P62" s="134"/>
      <c r="Q62" s="134"/>
      <c r="R62" s="134"/>
      <c r="S62" s="134"/>
      <c r="T62" s="134"/>
      <c r="U62" s="134"/>
      <c r="V62" s="134"/>
      <c r="W62" s="134"/>
      <c r="X62" s="134"/>
      <c r="Y62" s="134"/>
      <c r="Z62" s="134"/>
      <c r="AA62" s="134"/>
      <c r="AB62" s="134"/>
      <c r="AC62" s="135"/>
      <c r="AD62" s="134"/>
    </row>
    <row r="63" spans="1:30" x14ac:dyDescent="0.3">
      <c r="A63" s="137"/>
      <c r="B63" s="134"/>
      <c r="C63" s="138" t="s">
        <v>428</v>
      </c>
      <c r="D63" s="138"/>
      <c r="E63" s="144" t="s">
        <v>372</v>
      </c>
      <c r="F63" s="140">
        <v>600</v>
      </c>
      <c r="G63" s="141">
        <f t="shared" si="1"/>
        <v>4200</v>
      </c>
      <c r="H63" s="134" t="s">
        <v>371</v>
      </c>
      <c r="I63" s="144"/>
      <c r="J63" s="134"/>
      <c r="K63" s="134"/>
      <c r="L63" s="136"/>
      <c r="M63" s="134"/>
      <c r="N63" s="134"/>
      <c r="O63" s="134"/>
      <c r="P63" s="134"/>
      <c r="Q63" s="134"/>
      <c r="R63" s="134"/>
      <c r="S63" s="134"/>
      <c r="T63" s="134"/>
      <c r="U63" s="134"/>
      <c r="V63" s="134"/>
      <c r="W63" s="134"/>
      <c r="X63" s="134"/>
      <c r="Y63" s="134"/>
      <c r="Z63" s="134"/>
      <c r="AA63" s="134"/>
      <c r="AB63" s="134"/>
      <c r="AC63" s="135"/>
      <c r="AD63" s="134"/>
    </row>
    <row r="64" spans="1:30" x14ac:dyDescent="0.3">
      <c r="A64" s="137"/>
      <c r="B64" s="134"/>
      <c r="C64" s="138" t="s">
        <v>429</v>
      </c>
      <c r="D64" s="138"/>
      <c r="E64" s="144" t="s">
        <v>372</v>
      </c>
      <c r="F64" s="140">
        <v>100</v>
      </c>
      <c r="G64" s="141">
        <f t="shared" si="1"/>
        <v>700</v>
      </c>
      <c r="H64" s="134" t="s">
        <v>371</v>
      </c>
      <c r="I64" s="144"/>
      <c r="J64" s="134"/>
      <c r="K64" s="134"/>
      <c r="L64" s="136"/>
      <c r="M64" s="134"/>
      <c r="N64" s="134"/>
      <c r="O64" s="134"/>
      <c r="P64" s="134"/>
      <c r="Q64" s="134"/>
      <c r="R64" s="134"/>
      <c r="S64" s="134"/>
      <c r="T64" s="134"/>
      <c r="U64" s="134"/>
      <c r="V64" s="134"/>
      <c r="W64" s="134"/>
      <c r="X64" s="134"/>
      <c r="Y64" s="134"/>
      <c r="Z64" s="134"/>
      <c r="AA64" s="134"/>
      <c r="AB64" s="134"/>
      <c r="AC64" s="135"/>
      <c r="AD64" s="134"/>
    </row>
    <row r="65" spans="1:30" x14ac:dyDescent="0.3">
      <c r="A65" s="137"/>
      <c r="B65" s="134"/>
      <c r="C65" s="138" t="s">
        <v>430</v>
      </c>
      <c r="D65" s="138"/>
      <c r="E65" s="144" t="s">
        <v>372</v>
      </c>
      <c r="F65" s="140">
        <v>100</v>
      </c>
      <c r="G65" s="141">
        <f t="shared" si="1"/>
        <v>700</v>
      </c>
      <c r="H65" s="134" t="s">
        <v>371</v>
      </c>
      <c r="I65" s="144"/>
      <c r="J65" s="134"/>
      <c r="K65" s="134"/>
      <c r="L65" s="136"/>
      <c r="M65" s="134"/>
      <c r="N65" s="134"/>
      <c r="O65" s="134"/>
      <c r="P65" s="134"/>
      <c r="Q65" s="134"/>
      <c r="R65" s="134"/>
      <c r="S65" s="134"/>
      <c r="T65" s="134"/>
      <c r="U65" s="134"/>
      <c r="V65" s="134"/>
      <c r="W65" s="134"/>
      <c r="X65" s="134"/>
      <c r="Y65" s="134"/>
      <c r="Z65" s="134"/>
      <c r="AA65" s="134"/>
      <c r="AB65" s="134"/>
      <c r="AC65" s="135"/>
      <c r="AD65" s="134"/>
    </row>
    <row r="66" spans="1:30" x14ac:dyDescent="0.3">
      <c r="A66" s="137"/>
      <c r="B66" s="134"/>
      <c r="C66" s="138" t="s">
        <v>431</v>
      </c>
      <c r="D66" s="138"/>
      <c r="E66" s="144" t="s">
        <v>372</v>
      </c>
      <c r="F66" s="140">
        <v>100</v>
      </c>
      <c r="G66" s="141">
        <f t="shared" si="1"/>
        <v>700</v>
      </c>
      <c r="H66" s="134" t="s">
        <v>371</v>
      </c>
      <c r="I66" s="144"/>
      <c r="J66" s="134"/>
      <c r="K66" s="134"/>
      <c r="L66" s="136"/>
      <c r="M66" s="134"/>
      <c r="N66" s="134"/>
      <c r="O66" s="134"/>
      <c r="P66" s="134"/>
      <c r="Q66" s="134"/>
      <c r="R66" s="134"/>
      <c r="S66" s="134"/>
      <c r="T66" s="134"/>
      <c r="U66" s="134"/>
      <c r="V66" s="134"/>
      <c r="W66" s="134"/>
      <c r="X66" s="134"/>
      <c r="Y66" s="134"/>
      <c r="Z66" s="134"/>
      <c r="AA66" s="134"/>
      <c r="AB66" s="134"/>
      <c r="AC66" s="135"/>
      <c r="AD66" s="134"/>
    </row>
    <row r="67" spans="1:30" x14ac:dyDescent="0.3">
      <c r="A67" s="137"/>
      <c r="B67" s="134"/>
      <c r="C67" s="138" t="s">
        <v>432</v>
      </c>
      <c r="D67" s="138" t="s">
        <v>447</v>
      </c>
      <c r="E67" s="144" t="s">
        <v>372</v>
      </c>
      <c r="F67" s="140">
        <v>1600</v>
      </c>
      <c r="G67" s="141">
        <f t="shared" si="1"/>
        <v>11200</v>
      </c>
      <c r="H67" s="134" t="s">
        <v>371</v>
      </c>
      <c r="I67" s="144"/>
      <c r="J67" s="134"/>
      <c r="K67" s="134"/>
      <c r="L67" s="136"/>
      <c r="M67" s="134"/>
      <c r="N67" s="134"/>
      <c r="O67" s="134"/>
      <c r="P67" s="134"/>
      <c r="Q67" s="134"/>
      <c r="R67" s="134"/>
      <c r="S67" s="134"/>
      <c r="T67" s="134"/>
      <c r="U67" s="134"/>
      <c r="V67" s="134"/>
      <c r="W67" s="134"/>
      <c r="X67" s="134"/>
      <c r="Y67" s="134"/>
      <c r="Z67" s="134"/>
      <c r="AA67" s="134"/>
      <c r="AB67" s="134"/>
      <c r="AC67" s="135"/>
      <c r="AD67" s="134"/>
    </row>
    <row r="68" spans="1:30" x14ac:dyDescent="0.3">
      <c r="A68" s="137"/>
      <c r="B68" s="134"/>
      <c r="C68" s="138" t="s">
        <v>433</v>
      </c>
      <c r="D68" s="138"/>
      <c r="E68" s="144" t="s">
        <v>372</v>
      </c>
      <c r="F68" s="140">
        <v>200</v>
      </c>
      <c r="G68" s="141">
        <f t="shared" si="1"/>
        <v>1400</v>
      </c>
      <c r="H68" s="134" t="s">
        <v>371</v>
      </c>
      <c r="I68" s="144"/>
      <c r="J68" s="134"/>
      <c r="K68" s="134"/>
      <c r="L68" s="136"/>
      <c r="M68" s="134"/>
      <c r="N68" s="134"/>
      <c r="O68" s="134"/>
      <c r="P68" s="134"/>
      <c r="Q68" s="134"/>
      <c r="R68" s="134"/>
      <c r="S68" s="134"/>
      <c r="T68" s="134"/>
      <c r="U68" s="134"/>
      <c r="V68" s="134"/>
      <c r="W68" s="134"/>
      <c r="X68" s="134"/>
      <c r="Y68" s="134"/>
      <c r="Z68" s="134"/>
      <c r="AA68" s="134"/>
      <c r="AB68" s="134"/>
      <c r="AC68" s="135"/>
      <c r="AD68" s="134"/>
    </row>
    <row r="69" spans="1:30" x14ac:dyDescent="0.3">
      <c r="A69" s="137"/>
      <c r="B69" s="134"/>
      <c r="C69" s="138" t="s">
        <v>434</v>
      </c>
      <c r="D69" s="138" t="s">
        <v>448</v>
      </c>
      <c r="E69" s="144" t="s">
        <v>372</v>
      </c>
      <c r="F69" s="140">
        <v>150</v>
      </c>
      <c r="G69" s="141">
        <f t="shared" si="1"/>
        <v>1050</v>
      </c>
      <c r="H69" s="134" t="s">
        <v>371</v>
      </c>
      <c r="I69" s="144"/>
      <c r="J69" s="134"/>
      <c r="K69" s="134"/>
      <c r="L69" s="136"/>
      <c r="M69" s="134"/>
      <c r="N69" s="134"/>
      <c r="O69" s="134"/>
      <c r="P69" s="134"/>
      <c r="Q69" s="134"/>
      <c r="R69" s="134"/>
      <c r="S69" s="134"/>
      <c r="T69" s="134"/>
      <c r="U69" s="134"/>
      <c r="V69" s="134"/>
      <c r="W69" s="134"/>
      <c r="X69" s="134"/>
      <c r="Y69" s="134"/>
      <c r="Z69" s="134"/>
      <c r="AA69" s="134"/>
      <c r="AB69" s="134"/>
      <c r="AC69" s="135"/>
      <c r="AD69" s="134"/>
    </row>
    <row r="70" spans="1:30" x14ac:dyDescent="0.3">
      <c r="A70" s="137"/>
      <c r="B70" s="134"/>
      <c r="C70" s="138" t="s">
        <v>435</v>
      </c>
      <c r="D70" s="138" t="s">
        <v>448</v>
      </c>
      <c r="E70" s="144" t="s">
        <v>372</v>
      </c>
      <c r="F70" s="140">
        <v>300</v>
      </c>
      <c r="G70" s="141">
        <f t="shared" si="1"/>
        <v>2100</v>
      </c>
      <c r="H70" s="134" t="s">
        <v>371</v>
      </c>
      <c r="I70" s="144"/>
      <c r="J70" s="134"/>
      <c r="K70" s="134"/>
      <c r="L70" s="136"/>
      <c r="M70" s="134"/>
      <c r="N70" s="134"/>
      <c r="O70" s="134"/>
      <c r="P70" s="134"/>
      <c r="Q70" s="134"/>
      <c r="R70" s="134"/>
      <c r="S70" s="134"/>
      <c r="T70" s="134"/>
      <c r="U70" s="134"/>
      <c r="V70" s="134"/>
      <c r="W70" s="134"/>
      <c r="X70" s="134"/>
      <c r="Y70" s="134"/>
      <c r="Z70" s="134"/>
      <c r="AA70" s="134"/>
      <c r="AB70" s="134"/>
      <c r="AC70" s="135"/>
      <c r="AD70" s="134"/>
    </row>
    <row r="71" spans="1:30" x14ac:dyDescent="0.3">
      <c r="A71" s="137"/>
      <c r="B71" s="134"/>
      <c r="C71" s="138" t="s">
        <v>436</v>
      </c>
      <c r="D71" s="138" t="s">
        <v>449</v>
      </c>
      <c r="E71" s="144" t="s">
        <v>372</v>
      </c>
      <c r="F71" s="140">
        <v>1600</v>
      </c>
      <c r="G71" s="141">
        <f t="shared" si="1"/>
        <v>11200</v>
      </c>
      <c r="H71" s="134" t="s">
        <v>371</v>
      </c>
      <c r="I71" s="144"/>
      <c r="J71" s="134"/>
      <c r="K71" s="134"/>
      <c r="L71" s="136"/>
      <c r="M71" s="134"/>
      <c r="N71" s="134"/>
      <c r="O71" s="134"/>
      <c r="P71" s="134"/>
      <c r="Q71" s="134"/>
      <c r="R71" s="134"/>
      <c r="S71" s="134"/>
      <c r="T71" s="134"/>
      <c r="U71" s="134"/>
      <c r="V71" s="134"/>
      <c r="W71" s="134"/>
      <c r="X71" s="134"/>
      <c r="Y71" s="134"/>
      <c r="Z71" s="134"/>
      <c r="AA71" s="134"/>
      <c r="AB71" s="134"/>
      <c r="AC71" s="135"/>
      <c r="AD71" s="134"/>
    </row>
    <row r="72" spans="1:30" x14ac:dyDescent="0.3">
      <c r="A72" s="137"/>
      <c r="B72" s="134"/>
      <c r="C72" s="138" t="s">
        <v>437</v>
      </c>
      <c r="D72" s="138"/>
      <c r="E72" s="144" t="s">
        <v>370</v>
      </c>
      <c r="F72" s="140">
        <v>174250</v>
      </c>
      <c r="G72" s="141">
        <f t="shared" si="1"/>
        <v>1219750</v>
      </c>
      <c r="H72" s="134" t="s">
        <v>371</v>
      </c>
      <c r="I72" s="144"/>
      <c r="J72" s="134"/>
      <c r="K72" s="134"/>
      <c r="L72" s="136"/>
      <c r="M72" s="134"/>
      <c r="N72" s="134"/>
      <c r="O72" s="134"/>
      <c r="P72" s="134"/>
      <c r="Q72" s="134"/>
      <c r="R72" s="134"/>
      <c r="S72" s="134"/>
      <c r="T72" s="134"/>
      <c r="U72" s="134"/>
      <c r="V72" s="134"/>
      <c r="W72" s="134"/>
      <c r="X72" s="134"/>
      <c r="Y72" s="134"/>
      <c r="Z72" s="134"/>
      <c r="AA72" s="134"/>
      <c r="AB72" s="134"/>
      <c r="AC72" s="135"/>
      <c r="AD72" s="134"/>
    </row>
    <row r="73" spans="1:30" x14ac:dyDescent="0.3">
      <c r="A73" s="119"/>
      <c r="B73" s="124"/>
      <c r="C73" s="124" t="s">
        <v>487</v>
      </c>
      <c r="D73" s="124"/>
      <c r="E73" s="124"/>
      <c r="F73" s="124"/>
      <c r="G73" s="124"/>
      <c r="H73" s="124"/>
      <c r="I73" s="124"/>
      <c r="J73" s="124"/>
      <c r="K73" s="124"/>
      <c r="L73" s="153"/>
      <c r="M73" s="124"/>
      <c r="N73" s="124"/>
      <c r="O73" s="124"/>
      <c r="P73" s="124"/>
      <c r="Q73" s="124"/>
      <c r="R73" s="124"/>
      <c r="S73" s="124"/>
      <c r="T73" s="124"/>
      <c r="U73" s="124"/>
      <c r="V73" s="124"/>
      <c r="W73" s="124"/>
      <c r="X73" s="124"/>
      <c r="Y73" s="124"/>
      <c r="Z73" s="124"/>
      <c r="AA73" s="124"/>
      <c r="AB73" s="124"/>
      <c r="AC73" s="154"/>
      <c r="AD73" s="124"/>
    </row>
    <row r="74" spans="1:30" ht="14.4" x14ac:dyDescent="0.3">
      <c r="A74" s="137"/>
      <c r="B74" s="134"/>
      <c r="C74" s="155" t="s">
        <v>456</v>
      </c>
      <c r="D74" s="155" t="s">
        <v>485</v>
      </c>
      <c r="E74" s="149">
        <v>1</v>
      </c>
      <c r="F74" s="151">
        <v>18300</v>
      </c>
      <c r="G74" s="151">
        <f>F74*7</f>
        <v>128100</v>
      </c>
      <c r="H74" s="134" t="s">
        <v>371</v>
      </c>
      <c r="I74" s="134"/>
      <c r="J74" s="134"/>
      <c r="K74" s="134"/>
      <c r="L74" s="136"/>
      <c r="M74" s="134"/>
      <c r="N74" s="134"/>
      <c r="O74" s="134"/>
      <c r="P74" s="134"/>
      <c r="Q74" s="134"/>
      <c r="R74" s="134"/>
      <c r="S74" s="134"/>
      <c r="T74" s="134"/>
      <c r="U74" s="134"/>
      <c r="V74" s="134"/>
      <c r="W74" s="134"/>
      <c r="X74" s="134"/>
      <c r="Y74" s="134"/>
      <c r="Z74" s="134"/>
      <c r="AA74" s="134"/>
      <c r="AB74" s="134"/>
      <c r="AC74" s="135"/>
      <c r="AD74" s="134"/>
    </row>
    <row r="75" spans="1:30" ht="14.4" x14ac:dyDescent="0.3">
      <c r="A75" s="137"/>
      <c r="B75" s="134"/>
      <c r="C75" s="155" t="s">
        <v>457</v>
      </c>
      <c r="D75" s="155"/>
      <c r="E75" s="149">
        <v>1</v>
      </c>
      <c r="F75" s="151">
        <v>2800</v>
      </c>
      <c r="G75" s="151">
        <f t="shared" ref="G75:G102" si="2">F75*7</f>
        <v>19600</v>
      </c>
      <c r="H75" s="134" t="s">
        <v>371</v>
      </c>
      <c r="I75" s="134"/>
      <c r="J75" s="134"/>
      <c r="K75" s="134"/>
      <c r="L75" s="136"/>
      <c r="M75" s="134"/>
      <c r="N75" s="134"/>
      <c r="O75" s="134"/>
      <c r="P75" s="134"/>
      <c r="Q75" s="134"/>
      <c r="R75" s="134"/>
      <c r="S75" s="134"/>
      <c r="T75" s="134"/>
      <c r="U75" s="134"/>
      <c r="V75" s="134"/>
      <c r="W75" s="134"/>
      <c r="X75" s="134"/>
      <c r="Y75" s="134"/>
      <c r="Z75" s="134"/>
      <c r="AA75" s="134"/>
      <c r="AB75" s="134"/>
      <c r="AC75" s="135"/>
      <c r="AD75" s="134"/>
    </row>
    <row r="76" spans="1:30" ht="14.4" x14ac:dyDescent="0.3">
      <c r="A76" s="137"/>
      <c r="B76" s="134"/>
      <c r="C76" s="155" t="s">
        <v>458</v>
      </c>
      <c r="D76" s="155"/>
      <c r="E76" s="149">
        <v>1</v>
      </c>
      <c r="F76" s="151">
        <v>17800</v>
      </c>
      <c r="G76" s="151">
        <f t="shared" si="2"/>
        <v>124600</v>
      </c>
      <c r="H76" s="134" t="s">
        <v>371</v>
      </c>
      <c r="I76" s="134"/>
      <c r="J76" s="134"/>
      <c r="K76" s="134"/>
      <c r="L76" s="136"/>
      <c r="M76" s="134"/>
      <c r="N76" s="134"/>
      <c r="O76" s="134"/>
      <c r="P76" s="134"/>
      <c r="Q76" s="134"/>
      <c r="R76" s="134"/>
      <c r="S76" s="134"/>
      <c r="T76" s="134"/>
      <c r="U76" s="134"/>
      <c r="V76" s="134"/>
      <c r="W76" s="134"/>
      <c r="X76" s="134"/>
      <c r="Y76" s="134"/>
      <c r="Z76" s="134"/>
      <c r="AA76" s="134"/>
      <c r="AB76" s="134"/>
      <c r="AC76" s="135"/>
      <c r="AD76" s="134"/>
    </row>
    <row r="77" spans="1:30" ht="14.4" x14ac:dyDescent="0.3">
      <c r="A77" s="137"/>
      <c r="B77" s="134"/>
      <c r="C77" s="155" t="s">
        <v>459</v>
      </c>
      <c r="D77" s="155"/>
      <c r="E77" s="149">
        <v>1</v>
      </c>
      <c r="F77" s="151">
        <v>4200</v>
      </c>
      <c r="G77" s="151">
        <f t="shared" si="2"/>
        <v>29400</v>
      </c>
      <c r="H77" s="134" t="s">
        <v>371</v>
      </c>
      <c r="I77" s="134"/>
      <c r="J77" s="134"/>
      <c r="K77" s="134"/>
      <c r="L77" s="136"/>
      <c r="M77" s="134"/>
      <c r="N77" s="134"/>
      <c r="O77" s="134"/>
      <c r="P77" s="134"/>
      <c r="Q77" s="134"/>
      <c r="R77" s="134"/>
      <c r="S77" s="134"/>
      <c r="T77" s="134"/>
      <c r="U77" s="134"/>
      <c r="V77" s="134"/>
      <c r="W77" s="134"/>
      <c r="X77" s="134"/>
      <c r="Y77" s="134"/>
      <c r="Z77" s="134"/>
      <c r="AA77" s="134"/>
      <c r="AB77" s="134"/>
      <c r="AC77" s="135"/>
      <c r="AD77" s="134"/>
    </row>
    <row r="78" spans="1:30" ht="14.4" x14ac:dyDescent="0.3">
      <c r="A78" s="137"/>
      <c r="B78" s="134"/>
      <c r="C78" s="155" t="s">
        <v>460</v>
      </c>
      <c r="D78" s="155"/>
      <c r="E78" s="149">
        <v>1</v>
      </c>
      <c r="F78" s="151">
        <v>2700</v>
      </c>
      <c r="G78" s="151">
        <f t="shared" si="2"/>
        <v>18900</v>
      </c>
      <c r="H78" s="134" t="s">
        <v>371</v>
      </c>
      <c r="I78" s="134"/>
      <c r="J78" s="134"/>
      <c r="K78" s="134"/>
      <c r="L78" s="136"/>
      <c r="M78" s="134"/>
      <c r="N78" s="134"/>
      <c r="O78" s="134"/>
      <c r="P78" s="134"/>
      <c r="Q78" s="134"/>
      <c r="R78" s="134"/>
      <c r="S78" s="134"/>
      <c r="T78" s="134"/>
      <c r="U78" s="134"/>
      <c r="V78" s="134"/>
      <c r="W78" s="134"/>
      <c r="X78" s="134"/>
      <c r="Y78" s="134"/>
      <c r="Z78" s="134"/>
      <c r="AA78" s="134"/>
      <c r="AB78" s="134"/>
      <c r="AC78" s="135"/>
      <c r="AD78" s="134"/>
    </row>
    <row r="79" spans="1:30" ht="14.4" x14ac:dyDescent="0.3">
      <c r="A79" s="137"/>
      <c r="B79" s="134"/>
      <c r="C79" s="155" t="s">
        <v>461</v>
      </c>
      <c r="D79" s="155"/>
      <c r="E79" s="149">
        <v>1</v>
      </c>
      <c r="F79" s="151">
        <v>4000</v>
      </c>
      <c r="G79" s="151">
        <f t="shared" si="2"/>
        <v>28000</v>
      </c>
      <c r="H79" s="134" t="s">
        <v>371</v>
      </c>
      <c r="I79" s="134"/>
      <c r="J79" s="134"/>
      <c r="K79" s="134"/>
      <c r="L79" s="136"/>
      <c r="M79" s="134"/>
      <c r="N79" s="134"/>
      <c r="O79" s="134"/>
      <c r="P79" s="134"/>
      <c r="Q79" s="134"/>
      <c r="R79" s="134"/>
      <c r="S79" s="134"/>
      <c r="T79" s="134"/>
      <c r="U79" s="134"/>
      <c r="V79" s="134"/>
      <c r="W79" s="134"/>
      <c r="X79" s="134"/>
      <c r="Y79" s="134"/>
      <c r="Z79" s="134"/>
      <c r="AA79" s="134"/>
      <c r="AB79" s="134"/>
      <c r="AC79" s="135"/>
      <c r="AD79" s="134"/>
    </row>
    <row r="80" spans="1:30" ht="14.4" x14ac:dyDescent="0.3">
      <c r="A80" s="137"/>
      <c r="B80" s="134"/>
      <c r="C80" s="155" t="s">
        <v>462</v>
      </c>
      <c r="D80" s="155"/>
      <c r="E80" s="149">
        <v>1</v>
      </c>
      <c r="F80" s="151">
        <v>2400</v>
      </c>
      <c r="G80" s="151">
        <f t="shared" si="2"/>
        <v>16800</v>
      </c>
      <c r="H80" s="134" t="s">
        <v>371</v>
      </c>
      <c r="I80" s="134"/>
      <c r="J80" s="134"/>
      <c r="K80" s="134"/>
      <c r="L80" s="136"/>
      <c r="M80" s="134"/>
      <c r="N80" s="134"/>
      <c r="O80" s="134"/>
      <c r="P80" s="134"/>
      <c r="Q80" s="134"/>
      <c r="R80" s="134"/>
      <c r="S80" s="134"/>
      <c r="T80" s="134"/>
      <c r="U80" s="134"/>
      <c r="V80" s="134"/>
      <c r="W80" s="134"/>
      <c r="X80" s="134"/>
      <c r="Y80" s="134"/>
      <c r="Z80" s="134"/>
      <c r="AA80" s="134"/>
      <c r="AB80" s="134"/>
      <c r="AC80" s="135"/>
      <c r="AD80" s="134"/>
    </row>
    <row r="81" spans="1:30" ht="14.4" x14ac:dyDescent="0.3">
      <c r="A81" s="137"/>
      <c r="B81" s="134"/>
      <c r="C81" s="155" t="s">
        <v>463</v>
      </c>
      <c r="D81" s="155"/>
      <c r="E81" s="149">
        <v>1</v>
      </c>
      <c r="F81" s="151">
        <v>1300</v>
      </c>
      <c r="G81" s="151">
        <f t="shared" si="2"/>
        <v>9100</v>
      </c>
      <c r="H81" s="134" t="s">
        <v>371</v>
      </c>
      <c r="I81" s="134"/>
      <c r="J81" s="134"/>
      <c r="K81" s="134"/>
      <c r="L81" s="136"/>
      <c r="M81" s="134"/>
      <c r="N81" s="134"/>
      <c r="O81" s="134"/>
      <c r="P81" s="134"/>
      <c r="Q81" s="134"/>
      <c r="R81" s="134"/>
      <c r="S81" s="134"/>
      <c r="T81" s="134"/>
      <c r="U81" s="134"/>
      <c r="V81" s="134"/>
      <c r="W81" s="134"/>
      <c r="X81" s="134"/>
      <c r="Y81" s="134"/>
      <c r="Z81" s="134"/>
      <c r="AA81" s="134"/>
      <c r="AB81" s="134"/>
      <c r="AC81" s="135"/>
      <c r="AD81" s="134"/>
    </row>
    <row r="82" spans="1:30" ht="14.4" x14ac:dyDescent="0.3">
      <c r="A82" s="137"/>
      <c r="B82" s="134"/>
      <c r="C82" s="155" t="s">
        <v>464</v>
      </c>
      <c r="D82" s="155"/>
      <c r="E82" s="149">
        <v>1</v>
      </c>
      <c r="F82" s="151">
        <v>2300</v>
      </c>
      <c r="G82" s="151">
        <f t="shared" si="2"/>
        <v>16100</v>
      </c>
      <c r="H82" s="134" t="s">
        <v>371</v>
      </c>
      <c r="I82" s="134"/>
      <c r="J82" s="134"/>
      <c r="K82" s="134"/>
      <c r="L82" s="136"/>
      <c r="M82" s="134"/>
      <c r="N82" s="134"/>
      <c r="O82" s="134"/>
      <c r="P82" s="134"/>
      <c r="Q82" s="134"/>
      <c r="R82" s="134"/>
      <c r="S82" s="134"/>
      <c r="T82" s="134"/>
      <c r="U82" s="134"/>
      <c r="V82" s="134"/>
      <c r="W82" s="134"/>
      <c r="X82" s="134"/>
      <c r="Y82" s="134"/>
      <c r="Z82" s="134"/>
      <c r="AA82" s="134"/>
      <c r="AB82" s="134"/>
      <c r="AC82" s="135"/>
      <c r="AD82" s="134"/>
    </row>
    <row r="83" spans="1:30" x14ac:dyDescent="0.3">
      <c r="A83" s="137"/>
      <c r="B83" s="134"/>
      <c r="C83" s="155" t="s">
        <v>465</v>
      </c>
      <c r="D83" s="155"/>
      <c r="E83" s="156">
        <v>1</v>
      </c>
      <c r="F83" s="151">
        <v>2100</v>
      </c>
      <c r="G83" s="151">
        <f t="shared" si="2"/>
        <v>14700</v>
      </c>
      <c r="H83" s="134" t="s">
        <v>371</v>
      </c>
      <c r="I83" s="134"/>
      <c r="J83" s="134"/>
      <c r="K83" s="134"/>
      <c r="L83" s="136"/>
      <c r="M83" s="134"/>
      <c r="N83" s="134"/>
      <c r="O83" s="134"/>
      <c r="P83" s="134"/>
      <c r="Q83" s="134"/>
      <c r="R83" s="134"/>
      <c r="S83" s="134"/>
      <c r="T83" s="134"/>
      <c r="U83" s="134"/>
      <c r="V83" s="134"/>
      <c r="W83" s="134"/>
      <c r="X83" s="134"/>
      <c r="Y83" s="134"/>
      <c r="Z83" s="134"/>
      <c r="AA83" s="134"/>
      <c r="AB83" s="134"/>
      <c r="AC83" s="135"/>
      <c r="AD83" s="134"/>
    </row>
    <row r="84" spans="1:30" x14ac:dyDescent="0.3">
      <c r="A84" s="137"/>
      <c r="B84" s="134"/>
      <c r="C84" s="155" t="s">
        <v>466</v>
      </c>
      <c r="D84" s="155"/>
      <c r="E84" s="156">
        <v>2</v>
      </c>
      <c r="F84" s="151">
        <v>10800</v>
      </c>
      <c r="G84" s="151">
        <f t="shared" si="2"/>
        <v>75600</v>
      </c>
      <c r="H84" s="134" t="s">
        <v>371</v>
      </c>
      <c r="I84" s="134"/>
      <c r="J84" s="134"/>
      <c r="K84" s="134"/>
      <c r="L84" s="136"/>
      <c r="M84" s="134"/>
      <c r="N84" s="134"/>
      <c r="O84" s="134"/>
      <c r="P84" s="134"/>
      <c r="Q84" s="134"/>
      <c r="R84" s="134"/>
      <c r="S84" s="134"/>
      <c r="T84" s="134"/>
      <c r="U84" s="134"/>
      <c r="V84" s="134"/>
      <c r="W84" s="134"/>
      <c r="X84" s="134"/>
      <c r="Y84" s="134"/>
      <c r="Z84" s="134"/>
      <c r="AA84" s="134"/>
      <c r="AB84" s="134"/>
      <c r="AC84" s="135"/>
      <c r="AD84" s="134"/>
    </row>
    <row r="85" spans="1:30" x14ac:dyDescent="0.3">
      <c r="A85" s="137"/>
      <c r="B85" s="134"/>
      <c r="C85" s="155" t="s">
        <v>467</v>
      </c>
      <c r="D85" s="155"/>
      <c r="E85" s="156">
        <v>1</v>
      </c>
      <c r="F85" s="151">
        <v>500</v>
      </c>
      <c r="G85" s="151">
        <f t="shared" si="2"/>
        <v>3500</v>
      </c>
      <c r="H85" s="134" t="s">
        <v>371</v>
      </c>
      <c r="I85" s="134"/>
      <c r="J85" s="134"/>
      <c r="K85" s="134"/>
      <c r="L85" s="136"/>
      <c r="M85" s="134"/>
      <c r="N85" s="134"/>
      <c r="O85" s="134"/>
      <c r="P85" s="134"/>
      <c r="Q85" s="134"/>
      <c r="R85" s="134"/>
      <c r="S85" s="134"/>
      <c r="T85" s="134"/>
      <c r="U85" s="134"/>
      <c r="V85" s="134"/>
      <c r="W85" s="134"/>
      <c r="X85" s="134"/>
      <c r="Y85" s="134"/>
      <c r="Z85" s="134"/>
      <c r="AA85" s="134"/>
      <c r="AB85" s="134"/>
      <c r="AC85" s="135"/>
      <c r="AD85" s="134"/>
    </row>
    <row r="86" spans="1:30" x14ac:dyDescent="0.3">
      <c r="A86" s="137"/>
      <c r="B86" s="134"/>
      <c r="C86" s="155" t="s">
        <v>468</v>
      </c>
      <c r="D86" s="155"/>
      <c r="E86" s="156">
        <v>1</v>
      </c>
      <c r="F86" s="151">
        <v>800</v>
      </c>
      <c r="G86" s="151">
        <f t="shared" si="2"/>
        <v>5600</v>
      </c>
      <c r="H86" s="134" t="s">
        <v>371</v>
      </c>
      <c r="I86" s="134"/>
      <c r="J86" s="134"/>
      <c r="K86" s="134"/>
      <c r="L86" s="136"/>
      <c r="M86" s="134"/>
      <c r="N86" s="134"/>
      <c r="O86" s="134"/>
      <c r="P86" s="134"/>
      <c r="Q86" s="134"/>
      <c r="R86" s="134"/>
      <c r="S86" s="134"/>
      <c r="T86" s="134"/>
      <c r="U86" s="134"/>
      <c r="V86" s="134"/>
      <c r="W86" s="134"/>
      <c r="X86" s="134"/>
      <c r="Y86" s="134"/>
      <c r="Z86" s="134"/>
      <c r="AA86" s="134"/>
      <c r="AB86" s="134"/>
      <c r="AC86" s="135"/>
      <c r="AD86" s="134"/>
    </row>
    <row r="87" spans="1:30" x14ac:dyDescent="0.3">
      <c r="A87" s="137"/>
      <c r="B87" s="134"/>
      <c r="C87" s="155" t="s">
        <v>469</v>
      </c>
      <c r="D87" s="155"/>
      <c r="E87" s="156">
        <v>1</v>
      </c>
      <c r="F87" s="151">
        <v>2600</v>
      </c>
      <c r="G87" s="151">
        <f t="shared" si="2"/>
        <v>18200</v>
      </c>
      <c r="H87" s="134" t="s">
        <v>371</v>
      </c>
      <c r="I87" s="134"/>
      <c r="J87" s="134"/>
      <c r="K87" s="134"/>
      <c r="L87" s="136"/>
      <c r="M87" s="134"/>
      <c r="N87" s="134"/>
      <c r="O87" s="134"/>
      <c r="P87" s="134"/>
      <c r="Q87" s="134"/>
      <c r="R87" s="134"/>
      <c r="S87" s="134"/>
      <c r="T87" s="134"/>
      <c r="U87" s="134"/>
      <c r="V87" s="134"/>
      <c r="W87" s="134"/>
      <c r="X87" s="134"/>
      <c r="Y87" s="134"/>
      <c r="Z87" s="134"/>
      <c r="AA87" s="134"/>
      <c r="AB87" s="134"/>
      <c r="AC87" s="135"/>
      <c r="AD87" s="134"/>
    </row>
    <row r="88" spans="1:30" x14ac:dyDescent="0.3">
      <c r="A88" s="137"/>
      <c r="B88" s="134"/>
      <c r="C88" s="155" t="s">
        <v>470</v>
      </c>
      <c r="D88" s="155" t="s">
        <v>486</v>
      </c>
      <c r="E88" s="156">
        <v>1</v>
      </c>
      <c r="F88" s="151">
        <v>2800</v>
      </c>
      <c r="G88" s="151">
        <f t="shared" si="2"/>
        <v>19600</v>
      </c>
      <c r="H88" s="134" t="s">
        <v>371</v>
      </c>
      <c r="I88" s="134"/>
      <c r="J88" s="134"/>
      <c r="K88" s="134"/>
      <c r="L88" s="136"/>
      <c r="M88" s="134"/>
      <c r="N88" s="134"/>
      <c r="O88" s="134"/>
      <c r="P88" s="134"/>
      <c r="Q88" s="134"/>
      <c r="R88" s="134"/>
      <c r="S88" s="134"/>
      <c r="T88" s="134"/>
      <c r="U88" s="134"/>
      <c r="V88" s="134"/>
      <c r="W88" s="134"/>
      <c r="X88" s="134"/>
      <c r="Y88" s="134"/>
      <c r="Z88" s="134"/>
      <c r="AA88" s="134"/>
      <c r="AB88" s="134"/>
      <c r="AC88" s="135"/>
      <c r="AD88" s="134"/>
    </row>
    <row r="89" spans="1:30" x14ac:dyDescent="0.3">
      <c r="A89" s="137"/>
      <c r="B89" s="134"/>
      <c r="C89" s="155" t="s">
        <v>471</v>
      </c>
      <c r="D89" s="155"/>
      <c r="E89" s="156">
        <v>1</v>
      </c>
      <c r="F89" s="151">
        <v>13400</v>
      </c>
      <c r="G89" s="151">
        <f t="shared" si="2"/>
        <v>93800</v>
      </c>
      <c r="H89" s="134" t="s">
        <v>371</v>
      </c>
      <c r="I89" s="134"/>
      <c r="J89" s="134"/>
      <c r="K89" s="134"/>
      <c r="L89" s="136"/>
      <c r="M89" s="134"/>
      <c r="N89" s="134"/>
      <c r="O89" s="134"/>
      <c r="P89" s="134"/>
      <c r="Q89" s="134"/>
      <c r="R89" s="134"/>
      <c r="S89" s="134"/>
      <c r="T89" s="134"/>
      <c r="U89" s="134"/>
      <c r="V89" s="134"/>
      <c r="W89" s="134"/>
      <c r="X89" s="134"/>
      <c r="Y89" s="134"/>
      <c r="Z89" s="134"/>
      <c r="AA89" s="134"/>
      <c r="AB89" s="134"/>
      <c r="AC89" s="135"/>
      <c r="AD89" s="134"/>
    </row>
    <row r="90" spans="1:30" x14ac:dyDescent="0.3">
      <c r="A90" s="137"/>
      <c r="B90" s="134"/>
      <c r="C90" s="155" t="s">
        <v>472</v>
      </c>
      <c r="D90" s="155"/>
      <c r="E90" s="156">
        <v>1</v>
      </c>
      <c r="F90" s="151">
        <v>10600</v>
      </c>
      <c r="G90" s="151">
        <f t="shared" si="2"/>
        <v>74200</v>
      </c>
      <c r="H90" s="134" t="s">
        <v>371</v>
      </c>
      <c r="I90" s="134"/>
      <c r="J90" s="134"/>
      <c r="K90" s="134"/>
      <c r="L90" s="136"/>
      <c r="M90" s="134"/>
      <c r="N90" s="134"/>
      <c r="O90" s="134"/>
      <c r="P90" s="134"/>
      <c r="Q90" s="134"/>
      <c r="R90" s="134"/>
      <c r="S90" s="134"/>
      <c r="T90" s="134"/>
      <c r="U90" s="134"/>
      <c r="V90" s="134"/>
      <c r="W90" s="134"/>
      <c r="X90" s="134"/>
      <c r="Y90" s="134"/>
      <c r="Z90" s="134"/>
      <c r="AA90" s="134"/>
      <c r="AB90" s="134"/>
      <c r="AC90" s="135"/>
      <c r="AD90" s="134"/>
    </row>
    <row r="91" spans="1:30" x14ac:dyDescent="0.3">
      <c r="A91" s="137"/>
      <c r="B91" s="134"/>
      <c r="C91" s="155" t="s">
        <v>473</v>
      </c>
      <c r="D91" s="155"/>
      <c r="E91" s="156">
        <v>1</v>
      </c>
      <c r="F91" s="151">
        <v>12400</v>
      </c>
      <c r="G91" s="151">
        <f t="shared" si="2"/>
        <v>86800</v>
      </c>
      <c r="H91" s="134" t="s">
        <v>371</v>
      </c>
      <c r="I91" s="134"/>
      <c r="J91" s="134"/>
      <c r="K91" s="134"/>
      <c r="L91" s="136"/>
      <c r="M91" s="134"/>
      <c r="N91" s="134"/>
      <c r="O91" s="134"/>
      <c r="P91" s="134"/>
      <c r="Q91" s="134"/>
      <c r="R91" s="134"/>
      <c r="S91" s="134"/>
      <c r="T91" s="134"/>
      <c r="U91" s="134"/>
      <c r="V91" s="134"/>
      <c r="W91" s="134"/>
      <c r="X91" s="134"/>
      <c r="Y91" s="134"/>
      <c r="Z91" s="134"/>
      <c r="AA91" s="134"/>
      <c r="AB91" s="134"/>
      <c r="AC91" s="135"/>
      <c r="AD91" s="134"/>
    </row>
    <row r="92" spans="1:30" x14ac:dyDescent="0.3">
      <c r="A92" s="137"/>
      <c r="B92" s="134"/>
      <c r="C92" s="155" t="s">
        <v>474</v>
      </c>
      <c r="D92" s="155"/>
      <c r="E92" s="156">
        <v>1</v>
      </c>
      <c r="F92" s="151">
        <v>1200</v>
      </c>
      <c r="G92" s="151">
        <f t="shared" si="2"/>
        <v>8400</v>
      </c>
      <c r="H92" s="134" t="s">
        <v>371</v>
      </c>
      <c r="I92" s="134"/>
      <c r="J92" s="134"/>
      <c r="K92" s="134"/>
      <c r="L92" s="136"/>
      <c r="M92" s="134"/>
      <c r="N92" s="134"/>
      <c r="O92" s="134"/>
      <c r="P92" s="134"/>
      <c r="Q92" s="134"/>
      <c r="R92" s="134"/>
      <c r="S92" s="134"/>
      <c r="T92" s="134"/>
      <c r="U92" s="134"/>
      <c r="V92" s="134"/>
      <c r="W92" s="134"/>
      <c r="X92" s="134"/>
      <c r="Y92" s="134"/>
      <c r="Z92" s="134"/>
      <c r="AA92" s="134"/>
      <c r="AB92" s="134"/>
      <c r="AC92" s="135"/>
      <c r="AD92" s="134"/>
    </row>
    <row r="93" spans="1:30" x14ac:dyDescent="0.3">
      <c r="A93" s="137"/>
      <c r="B93" s="134"/>
      <c r="C93" s="155" t="s">
        <v>475</v>
      </c>
      <c r="D93" s="155"/>
      <c r="E93" s="156">
        <v>1</v>
      </c>
      <c r="F93" s="152">
        <v>400</v>
      </c>
      <c r="G93" s="151">
        <f t="shared" si="2"/>
        <v>2800</v>
      </c>
      <c r="H93" s="134" t="s">
        <v>371</v>
      </c>
      <c r="I93" s="134"/>
      <c r="J93" s="134"/>
      <c r="K93" s="134"/>
      <c r="L93" s="136"/>
      <c r="M93" s="134"/>
      <c r="N93" s="134"/>
      <c r="O93" s="134"/>
      <c r="P93" s="134"/>
      <c r="Q93" s="134"/>
      <c r="R93" s="134"/>
      <c r="S93" s="134"/>
      <c r="T93" s="134"/>
      <c r="U93" s="134"/>
      <c r="V93" s="134"/>
      <c r="W93" s="134"/>
      <c r="X93" s="134"/>
      <c r="Y93" s="134"/>
      <c r="Z93" s="134"/>
      <c r="AA93" s="134"/>
      <c r="AB93" s="134"/>
      <c r="AC93" s="135"/>
      <c r="AD93" s="134"/>
    </row>
    <row r="94" spans="1:30" x14ac:dyDescent="0.3">
      <c r="A94" s="137"/>
      <c r="B94" s="134"/>
      <c r="C94" s="155" t="s">
        <v>476</v>
      </c>
      <c r="D94" s="155"/>
      <c r="E94" s="156">
        <v>1</v>
      </c>
      <c r="F94" s="152">
        <v>400</v>
      </c>
      <c r="G94" s="151">
        <f t="shared" si="2"/>
        <v>2800</v>
      </c>
      <c r="H94" s="134" t="s">
        <v>371</v>
      </c>
      <c r="I94" s="134"/>
      <c r="J94" s="134"/>
      <c r="K94" s="134"/>
      <c r="L94" s="136"/>
      <c r="M94" s="134"/>
      <c r="N94" s="134"/>
      <c r="O94" s="134"/>
      <c r="P94" s="134"/>
      <c r="Q94" s="134"/>
      <c r="R94" s="134"/>
      <c r="S94" s="134"/>
      <c r="T94" s="134"/>
      <c r="U94" s="134"/>
      <c r="V94" s="134"/>
      <c r="W94" s="134"/>
      <c r="X94" s="134"/>
      <c r="Y94" s="134"/>
      <c r="Z94" s="134"/>
      <c r="AA94" s="134"/>
      <c r="AB94" s="134"/>
      <c r="AC94" s="135"/>
      <c r="AD94" s="134"/>
    </row>
    <row r="95" spans="1:30" x14ac:dyDescent="0.3">
      <c r="A95" s="137"/>
      <c r="B95" s="134"/>
      <c r="C95" s="155" t="s">
        <v>477</v>
      </c>
      <c r="D95" s="155"/>
      <c r="E95" s="156">
        <v>1</v>
      </c>
      <c r="F95" s="152">
        <v>400</v>
      </c>
      <c r="G95" s="151">
        <f t="shared" si="2"/>
        <v>2800</v>
      </c>
      <c r="H95" s="134" t="s">
        <v>371</v>
      </c>
      <c r="I95" s="134"/>
      <c r="J95" s="134"/>
      <c r="K95" s="134"/>
      <c r="L95" s="136"/>
      <c r="M95" s="134"/>
      <c r="N95" s="134"/>
      <c r="O95" s="134"/>
      <c r="P95" s="134"/>
      <c r="Q95" s="134"/>
      <c r="R95" s="134"/>
      <c r="S95" s="134"/>
      <c r="T95" s="134"/>
      <c r="U95" s="134"/>
      <c r="V95" s="134"/>
      <c r="W95" s="134"/>
      <c r="X95" s="134"/>
      <c r="Y95" s="134"/>
      <c r="Z95" s="134"/>
      <c r="AA95" s="134"/>
      <c r="AB95" s="134"/>
      <c r="AC95" s="135"/>
      <c r="AD95" s="134"/>
    </row>
    <row r="96" spans="1:30" x14ac:dyDescent="0.3">
      <c r="A96" s="137"/>
      <c r="B96" s="134"/>
      <c r="C96" s="155" t="s">
        <v>478</v>
      </c>
      <c r="D96" s="155"/>
      <c r="E96" s="156">
        <v>1</v>
      </c>
      <c r="F96" s="152">
        <v>400</v>
      </c>
      <c r="G96" s="151">
        <f t="shared" si="2"/>
        <v>2800</v>
      </c>
      <c r="H96" s="134" t="s">
        <v>371</v>
      </c>
      <c r="I96" s="134"/>
      <c r="J96" s="134"/>
      <c r="K96" s="134"/>
      <c r="L96" s="136"/>
      <c r="M96" s="134"/>
      <c r="N96" s="134"/>
      <c r="O96" s="134"/>
      <c r="P96" s="134"/>
      <c r="Q96" s="134"/>
      <c r="R96" s="134"/>
      <c r="S96" s="134"/>
      <c r="T96" s="134"/>
      <c r="U96" s="134"/>
      <c r="V96" s="134"/>
      <c r="W96" s="134"/>
      <c r="X96" s="134"/>
      <c r="Y96" s="134"/>
      <c r="Z96" s="134"/>
      <c r="AA96" s="134"/>
      <c r="AB96" s="134"/>
      <c r="AC96" s="135"/>
      <c r="AD96" s="134"/>
    </row>
    <row r="97" spans="1:30" x14ac:dyDescent="0.3">
      <c r="A97" s="137"/>
      <c r="B97" s="134"/>
      <c r="C97" s="155" t="s">
        <v>479</v>
      </c>
      <c r="D97" s="155"/>
      <c r="E97" s="156">
        <v>1</v>
      </c>
      <c r="F97" s="151">
        <v>400</v>
      </c>
      <c r="G97" s="151">
        <f t="shared" si="2"/>
        <v>2800</v>
      </c>
      <c r="H97" s="134" t="s">
        <v>371</v>
      </c>
      <c r="I97" s="134"/>
      <c r="J97" s="134"/>
      <c r="K97" s="134"/>
      <c r="L97" s="136"/>
      <c r="M97" s="134"/>
      <c r="N97" s="134"/>
      <c r="O97" s="134"/>
      <c r="P97" s="134"/>
      <c r="Q97" s="134"/>
      <c r="R97" s="134"/>
      <c r="S97" s="134"/>
      <c r="T97" s="134"/>
      <c r="U97" s="134"/>
      <c r="V97" s="134"/>
      <c r="W97" s="134"/>
      <c r="X97" s="134"/>
      <c r="Y97" s="134"/>
      <c r="Z97" s="134"/>
      <c r="AA97" s="134"/>
      <c r="AB97" s="134"/>
      <c r="AC97" s="135"/>
      <c r="AD97" s="134"/>
    </row>
    <row r="98" spans="1:30" x14ac:dyDescent="0.3">
      <c r="A98" s="137"/>
      <c r="B98" s="134"/>
      <c r="C98" s="155" t="s">
        <v>480</v>
      </c>
      <c r="D98" s="155"/>
      <c r="E98" s="156">
        <v>1</v>
      </c>
      <c r="F98" s="151">
        <v>6500</v>
      </c>
      <c r="G98" s="151">
        <f t="shared" si="2"/>
        <v>45500</v>
      </c>
      <c r="H98" s="134" t="s">
        <v>371</v>
      </c>
      <c r="I98" s="134"/>
      <c r="J98" s="134"/>
      <c r="K98" s="134"/>
      <c r="L98" s="136"/>
      <c r="M98" s="134"/>
      <c r="N98" s="134"/>
      <c r="O98" s="134"/>
      <c r="P98" s="134"/>
      <c r="Q98" s="134"/>
      <c r="R98" s="134"/>
      <c r="S98" s="134"/>
      <c r="T98" s="134"/>
      <c r="U98" s="134"/>
      <c r="V98" s="134"/>
      <c r="W98" s="134"/>
      <c r="X98" s="134"/>
      <c r="Y98" s="134"/>
      <c r="Z98" s="134"/>
      <c r="AA98" s="134"/>
      <c r="AB98" s="134"/>
      <c r="AC98" s="135"/>
      <c r="AD98" s="134"/>
    </row>
    <row r="99" spans="1:30" x14ac:dyDescent="0.3">
      <c r="A99" s="137"/>
      <c r="B99" s="134"/>
      <c r="C99" s="155" t="s">
        <v>481</v>
      </c>
      <c r="D99" s="155"/>
      <c r="E99" s="156">
        <v>1</v>
      </c>
      <c r="F99" s="152">
        <v>1600</v>
      </c>
      <c r="G99" s="151">
        <f t="shared" si="2"/>
        <v>11200</v>
      </c>
      <c r="H99" s="134" t="s">
        <v>371</v>
      </c>
      <c r="I99" s="134"/>
      <c r="J99" s="134"/>
      <c r="K99" s="134"/>
      <c r="L99" s="136"/>
      <c r="M99" s="134"/>
      <c r="N99" s="134"/>
      <c r="O99" s="134"/>
      <c r="P99" s="134"/>
      <c r="Q99" s="134"/>
      <c r="R99" s="134"/>
      <c r="S99" s="134"/>
      <c r="T99" s="134"/>
      <c r="U99" s="134"/>
      <c r="V99" s="134"/>
      <c r="W99" s="134"/>
      <c r="X99" s="134"/>
      <c r="Y99" s="134"/>
      <c r="Z99" s="134"/>
      <c r="AA99" s="134"/>
      <c r="AB99" s="134"/>
      <c r="AC99" s="135"/>
      <c r="AD99" s="134"/>
    </row>
    <row r="100" spans="1:30" x14ac:dyDescent="0.3">
      <c r="A100" s="137"/>
      <c r="B100" s="134"/>
      <c r="C100" s="155" t="s">
        <v>482</v>
      </c>
      <c r="D100" s="155"/>
      <c r="E100" s="156">
        <v>1</v>
      </c>
      <c r="F100" s="152">
        <v>700</v>
      </c>
      <c r="G100" s="151">
        <f t="shared" si="2"/>
        <v>4900</v>
      </c>
      <c r="H100" s="134" t="s">
        <v>371</v>
      </c>
      <c r="I100" s="134"/>
      <c r="J100" s="134"/>
      <c r="K100" s="134"/>
      <c r="L100" s="136"/>
      <c r="M100" s="134"/>
      <c r="N100" s="134"/>
      <c r="O100" s="134"/>
      <c r="P100" s="134"/>
      <c r="Q100" s="134"/>
      <c r="R100" s="134"/>
      <c r="S100" s="134"/>
      <c r="T100" s="134"/>
      <c r="U100" s="134"/>
      <c r="V100" s="134"/>
      <c r="W100" s="134"/>
      <c r="X100" s="134"/>
      <c r="Y100" s="134"/>
      <c r="Z100" s="134"/>
      <c r="AA100" s="134"/>
      <c r="AB100" s="134"/>
      <c r="AC100" s="135"/>
      <c r="AD100" s="134"/>
    </row>
    <row r="101" spans="1:30" x14ac:dyDescent="0.3">
      <c r="A101" s="137"/>
      <c r="B101" s="134"/>
      <c r="C101" s="155" t="s">
        <v>483</v>
      </c>
      <c r="D101" s="155"/>
      <c r="E101" s="156">
        <v>1</v>
      </c>
      <c r="F101" s="152">
        <v>900</v>
      </c>
      <c r="G101" s="151">
        <f t="shared" si="2"/>
        <v>6300</v>
      </c>
      <c r="H101" s="134" t="s">
        <v>371</v>
      </c>
      <c r="I101" s="134"/>
      <c r="J101" s="134"/>
      <c r="K101" s="134"/>
      <c r="L101" s="136"/>
      <c r="M101" s="134"/>
      <c r="N101" s="134"/>
      <c r="O101" s="134"/>
      <c r="P101" s="134"/>
      <c r="Q101" s="134"/>
      <c r="R101" s="134"/>
      <c r="S101" s="134"/>
      <c r="T101" s="134"/>
      <c r="U101" s="134"/>
      <c r="V101" s="134"/>
      <c r="W101" s="134"/>
      <c r="X101" s="134"/>
      <c r="Y101" s="134"/>
      <c r="Z101" s="134"/>
      <c r="AA101" s="134"/>
      <c r="AB101" s="134"/>
      <c r="AC101" s="135"/>
      <c r="AD101" s="134"/>
    </row>
    <row r="102" spans="1:30" x14ac:dyDescent="0.3">
      <c r="A102" s="137"/>
      <c r="B102" s="134"/>
      <c r="C102" s="147" t="s">
        <v>484</v>
      </c>
      <c r="D102" s="147"/>
      <c r="E102" s="150">
        <v>1</v>
      </c>
      <c r="F102" s="150">
        <v>900</v>
      </c>
      <c r="G102" s="151">
        <f t="shared" si="2"/>
        <v>6300</v>
      </c>
      <c r="H102" s="134" t="s">
        <v>371</v>
      </c>
      <c r="I102" s="134"/>
      <c r="J102" s="134"/>
      <c r="K102" s="134"/>
      <c r="L102" s="136"/>
      <c r="M102" s="134"/>
      <c r="N102" s="134"/>
      <c r="O102" s="134"/>
      <c r="P102" s="134"/>
      <c r="Q102" s="134"/>
      <c r="R102" s="134"/>
      <c r="S102" s="134"/>
      <c r="T102" s="134"/>
      <c r="U102" s="134"/>
      <c r="V102" s="134"/>
      <c r="W102" s="134"/>
      <c r="X102" s="134"/>
      <c r="Y102" s="134"/>
      <c r="Z102" s="134"/>
      <c r="AA102" s="134"/>
      <c r="AB102" s="134"/>
      <c r="AC102" s="135"/>
      <c r="AD102" s="134"/>
    </row>
    <row r="103" spans="1:30" x14ac:dyDescent="0.3">
      <c r="A103" s="137"/>
      <c r="B103" s="134"/>
      <c r="C103" s="134" t="s">
        <v>492</v>
      </c>
      <c r="D103" s="134"/>
      <c r="E103" s="134"/>
      <c r="F103" s="134"/>
      <c r="G103" s="134"/>
      <c r="H103" s="134"/>
      <c r="I103" s="134"/>
      <c r="J103" s="134"/>
      <c r="K103" s="134"/>
      <c r="L103" s="136"/>
      <c r="M103" s="134"/>
      <c r="N103" s="134"/>
      <c r="O103" s="134"/>
      <c r="P103" s="134"/>
      <c r="Q103" s="134"/>
      <c r="R103" s="134"/>
      <c r="S103" s="134"/>
      <c r="T103" s="134"/>
      <c r="U103" s="134"/>
      <c r="V103" s="134"/>
      <c r="W103" s="134"/>
      <c r="X103" s="134"/>
      <c r="Y103" s="134"/>
      <c r="Z103" s="134"/>
      <c r="AA103" s="134"/>
      <c r="AB103" s="134"/>
      <c r="AC103" s="135"/>
      <c r="AD103" s="134"/>
    </row>
    <row r="104" spans="1:30" x14ac:dyDescent="0.3">
      <c r="C104" s="113" t="s">
        <v>490</v>
      </c>
    </row>
    <row r="106" spans="1:30" x14ac:dyDescent="0.3">
      <c r="C106" s="113" t="s">
        <v>491</v>
      </c>
    </row>
    <row r="110" spans="1:30" x14ac:dyDescent="0.3">
      <c r="C110" s="84" t="s">
        <v>489</v>
      </c>
    </row>
    <row r="111" spans="1:30" x14ac:dyDescent="0.3">
      <c r="C111" s="84" t="s">
        <v>338</v>
      </c>
    </row>
    <row r="112" spans="1:30" x14ac:dyDescent="0.3">
      <c r="C112" s="84" t="s">
        <v>339</v>
      </c>
    </row>
    <row r="113" spans="3:3" x14ac:dyDescent="0.3">
      <c r="C113" s="84" t="s">
        <v>340</v>
      </c>
    </row>
    <row r="114" spans="3:3" x14ac:dyDescent="0.3">
      <c r="C114" s="84" t="s">
        <v>341</v>
      </c>
    </row>
    <row r="115" spans="3:3" x14ac:dyDescent="0.3">
      <c r="C115" s="84" t="s">
        <v>342</v>
      </c>
    </row>
    <row r="116" spans="3:3" x14ac:dyDescent="0.3">
      <c r="C116" s="84" t="s">
        <v>343</v>
      </c>
    </row>
    <row r="117" spans="3:3" x14ac:dyDescent="0.3">
      <c r="C117" s="84"/>
    </row>
    <row r="118" spans="3:3" x14ac:dyDescent="0.3">
      <c r="C118" s="91"/>
    </row>
    <row r="119" spans="3:3" x14ac:dyDescent="0.3">
      <c r="C119" s="62" t="s">
        <v>92</v>
      </c>
    </row>
    <row r="120" spans="3:3" x14ac:dyDescent="0.3">
      <c r="C120" s="63" t="s">
        <v>93</v>
      </c>
    </row>
    <row r="121" spans="3:3" x14ac:dyDescent="0.3">
      <c r="C121" s="63" t="s">
        <v>94</v>
      </c>
    </row>
    <row r="122" spans="3:3" x14ac:dyDescent="0.3">
      <c r="C122" s="63" t="s">
        <v>95</v>
      </c>
    </row>
    <row r="123" spans="3:3" x14ac:dyDescent="0.3">
      <c r="C123" s="63" t="s">
        <v>96</v>
      </c>
    </row>
    <row r="124" spans="3:3" x14ac:dyDescent="0.3">
      <c r="C124" s="64" t="s">
        <v>97</v>
      </c>
    </row>
    <row r="125" spans="3:3" x14ac:dyDescent="0.3">
      <c r="C125" s="157" t="s">
        <v>98</v>
      </c>
    </row>
    <row r="126" spans="3:3" x14ac:dyDescent="0.3">
      <c r="C126" s="65" t="s">
        <v>99</v>
      </c>
    </row>
    <row r="127" spans="3:3" x14ac:dyDescent="0.3">
      <c r="C127" s="65" t="s">
        <v>100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predračun 1 </vt:lpstr>
      <vt:lpstr>predračun za uvoz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Stanislava Pahole</dc:creator>
  <cp:lastModifiedBy>Vanja Herman Gril</cp:lastModifiedBy>
  <cp:lastPrinted>2023-09-18T06:15:13Z</cp:lastPrinted>
  <dcterms:created xsi:type="dcterms:W3CDTF">2023-05-11T12:30:12Z</dcterms:created>
  <dcterms:modified xsi:type="dcterms:W3CDTF">2025-05-25T14:11:09Z</dcterms:modified>
</cp:coreProperties>
</file>